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ANH GIONG\Desktop\NVYTTB-CDTB\XAY DUNG NQ MOI\ho so xin y kien che do ho tro NVYTTB &amp; CDTB\"/>
    </mc:Choice>
  </mc:AlternateContent>
  <xr:revisionPtr revIDLastSave="0" documentId="13_ncr:1_{DD9BB97A-6907-4866-B00A-C2269A161418}" xr6:coauthVersionLast="45" xr6:coauthVersionMax="45" xr10:uidLastSave="{00000000-0000-0000-0000-000000000000}"/>
  <bookViews>
    <workbookView xWindow="13740" yWindow="60" windowWidth="15000" windowHeight="15345" activeTab="2" xr2:uid="{ED7B67CC-01C8-47CA-B4C3-936875C146D1}"/>
  </bookViews>
  <sheets>
    <sheet name="Phụ luc I" sheetId="2" r:id="rId1"/>
    <sheet name="Phụ lục II" sheetId="1" r:id="rId2"/>
    <sheet name="Phụ bieu II (TH)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  <c r="C15" i="2"/>
  <c r="C14" i="2"/>
  <c r="C13" i="2"/>
  <c r="C11" i="2"/>
  <c r="C16" i="2"/>
  <c r="E11" i="2"/>
  <c r="G11" i="2"/>
  <c r="E6" i="4" l="1"/>
  <c r="F6" i="4"/>
  <c r="G6" i="4"/>
  <c r="H6" i="4"/>
  <c r="I6" i="4"/>
  <c r="J6" i="4"/>
  <c r="K6" i="4"/>
  <c r="L6" i="4"/>
  <c r="M6" i="4"/>
  <c r="N6" i="4"/>
  <c r="C6" i="4"/>
  <c r="F1529" i="1" l="1"/>
  <c r="G1529" i="1"/>
  <c r="H1529" i="1"/>
  <c r="I1529" i="1"/>
  <c r="J1529" i="1"/>
  <c r="K1529" i="1"/>
  <c r="L1529" i="1"/>
  <c r="M1529" i="1"/>
  <c r="N1529" i="1"/>
  <c r="E1529" i="1"/>
  <c r="F1489" i="1"/>
  <c r="G1489" i="1"/>
  <c r="H1489" i="1"/>
  <c r="I1489" i="1"/>
  <c r="J1489" i="1"/>
  <c r="K1489" i="1"/>
  <c r="L1489" i="1"/>
  <c r="M1489" i="1"/>
  <c r="N1489" i="1"/>
  <c r="F1453" i="1"/>
  <c r="G1453" i="1"/>
  <c r="H1453" i="1"/>
  <c r="I1453" i="1"/>
  <c r="J1453" i="1"/>
  <c r="K1453" i="1"/>
  <c r="L1453" i="1"/>
  <c r="M1453" i="1"/>
  <c r="N1453" i="1"/>
  <c r="E1453" i="1"/>
  <c r="F1436" i="1"/>
  <c r="G1436" i="1"/>
  <c r="H1436" i="1"/>
  <c r="I1436" i="1"/>
  <c r="J1436" i="1"/>
  <c r="K1436" i="1"/>
  <c r="L1436" i="1"/>
  <c r="M1436" i="1"/>
  <c r="N1436" i="1"/>
  <c r="E1436" i="1"/>
  <c r="F1411" i="1"/>
  <c r="G1411" i="1"/>
  <c r="H1411" i="1"/>
  <c r="I1411" i="1"/>
  <c r="J1411" i="1"/>
  <c r="K1411" i="1"/>
  <c r="L1411" i="1"/>
  <c r="M1411" i="1"/>
  <c r="E1411" i="1"/>
  <c r="F1379" i="1"/>
  <c r="G1379" i="1"/>
  <c r="H1379" i="1"/>
  <c r="I1379" i="1"/>
  <c r="J1379" i="1"/>
  <c r="K1379" i="1"/>
  <c r="L1379" i="1"/>
  <c r="M1379" i="1"/>
  <c r="N1379" i="1"/>
  <c r="E1379" i="1"/>
  <c r="F1336" i="1"/>
  <c r="G1336" i="1"/>
  <c r="H1336" i="1"/>
  <c r="I1336" i="1"/>
  <c r="J1336" i="1"/>
  <c r="K1336" i="1"/>
  <c r="L1336" i="1"/>
  <c r="M1336" i="1"/>
  <c r="N1336" i="1"/>
  <c r="E1336" i="1"/>
  <c r="F1282" i="1"/>
  <c r="G1282" i="1"/>
  <c r="H1282" i="1"/>
  <c r="I1282" i="1"/>
  <c r="J1282" i="1"/>
  <c r="K1282" i="1"/>
  <c r="L1282" i="1"/>
  <c r="M1282" i="1"/>
  <c r="N1282" i="1"/>
  <c r="E1282" i="1"/>
  <c r="F1249" i="1"/>
  <c r="G1249" i="1"/>
  <c r="H1249" i="1"/>
  <c r="I1249" i="1"/>
  <c r="J1249" i="1"/>
  <c r="K1249" i="1"/>
  <c r="L1249" i="1"/>
  <c r="M1249" i="1"/>
  <c r="E1249" i="1"/>
  <c r="F1207" i="1"/>
  <c r="G1207" i="1"/>
  <c r="H1207" i="1"/>
  <c r="I1207" i="1"/>
  <c r="J1207" i="1"/>
  <c r="K1207" i="1"/>
  <c r="L1207" i="1"/>
  <c r="M1207" i="1"/>
  <c r="N1207" i="1"/>
  <c r="E1207" i="1"/>
  <c r="F1168" i="1"/>
  <c r="G1168" i="1"/>
  <c r="H1168" i="1"/>
  <c r="I1168" i="1"/>
  <c r="J1168" i="1"/>
  <c r="K1168" i="1"/>
  <c r="L1168" i="1"/>
  <c r="M1168" i="1"/>
  <c r="N1168" i="1"/>
  <c r="E1168" i="1"/>
  <c r="F1139" i="1"/>
  <c r="G1139" i="1"/>
  <c r="H1139" i="1"/>
  <c r="I1139" i="1"/>
  <c r="J1139" i="1"/>
  <c r="K1139" i="1"/>
  <c r="L1139" i="1"/>
  <c r="M1139" i="1"/>
  <c r="N1139" i="1"/>
  <c r="E1139" i="1"/>
  <c r="F1065" i="1"/>
  <c r="G1065" i="1"/>
  <c r="H1065" i="1"/>
  <c r="I1065" i="1"/>
  <c r="J1065" i="1"/>
  <c r="K1065" i="1"/>
  <c r="L1065" i="1"/>
  <c r="M1065" i="1"/>
  <c r="N1065" i="1"/>
  <c r="E1065" i="1"/>
  <c r="F1013" i="1"/>
  <c r="G1013" i="1"/>
  <c r="H1013" i="1"/>
  <c r="I1013" i="1"/>
  <c r="J1013" i="1"/>
  <c r="K1013" i="1"/>
  <c r="L1013" i="1"/>
  <c r="M1013" i="1"/>
  <c r="N1013" i="1"/>
  <c r="E1013" i="1"/>
  <c r="F977" i="1"/>
  <c r="G977" i="1"/>
  <c r="H977" i="1"/>
  <c r="I977" i="1"/>
  <c r="J977" i="1"/>
  <c r="K977" i="1"/>
  <c r="L977" i="1"/>
  <c r="M977" i="1"/>
  <c r="N977" i="1"/>
  <c r="E977" i="1"/>
  <c r="F954" i="1"/>
  <c r="G954" i="1"/>
  <c r="H954" i="1"/>
  <c r="I954" i="1"/>
  <c r="J954" i="1"/>
  <c r="K954" i="1"/>
  <c r="L954" i="1"/>
  <c r="M954" i="1"/>
  <c r="N954" i="1"/>
  <c r="E954" i="1"/>
  <c r="F928" i="1"/>
  <c r="G928" i="1"/>
  <c r="H928" i="1"/>
  <c r="I928" i="1"/>
  <c r="J928" i="1"/>
  <c r="K928" i="1"/>
  <c r="L928" i="1"/>
  <c r="M928" i="1"/>
  <c r="N928" i="1"/>
  <c r="E928" i="1"/>
  <c r="F879" i="1"/>
  <c r="G879" i="1"/>
  <c r="H879" i="1"/>
  <c r="I879" i="1"/>
  <c r="J879" i="1"/>
  <c r="K879" i="1"/>
  <c r="L879" i="1"/>
  <c r="M879" i="1"/>
  <c r="N879" i="1"/>
  <c r="E879" i="1"/>
  <c r="F838" i="1"/>
  <c r="G838" i="1"/>
  <c r="H838" i="1"/>
  <c r="I838" i="1"/>
  <c r="J838" i="1"/>
  <c r="K838" i="1"/>
  <c r="L838" i="1"/>
  <c r="M838" i="1"/>
  <c r="N838" i="1"/>
  <c r="E838" i="1"/>
  <c r="F811" i="1"/>
  <c r="G811" i="1"/>
  <c r="H811" i="1"/>
  <c r="I811" i="1"/>
  <c r="J811" i="1"/>
  <c r="K811" i="1"/>
  <c r="L811" i="1"/>
  <c r="M811" i="1"/>
  <c r="N811" i="1"/>
  <c r="E811" i="1"/>
  <c r="F777" i="1"/>
  <c r="G777" i="1"/>
  <c r="H777" i="1"/>
  <c r="I777" i="1"/>
  <c r="J777" i="1"/>
  <c r="K777" i="1"/>
  <c r="L777" i="1"/>
  <c r="M777" i="1"/>
  <c r="N777" i="1"/>
  <c r="E777" i="1"/>
  <c r="F748" i="1"/>
  <c r="G748" i="1"/>
  <c r="H748" i="1"/>
  <c r="I748" i="1"/>
  <c r="J748" i="1"/>
  <c r="K748" i="1"/>
  <c r="L748" i="1"/>
  <c r="M748" i="1"/>
  <c r="N748" i="1"/>
  <c r="E748" i="1"/>
  <c r="F721" i="1"/>
  <c r="G721" i="1"/>
  <c r="H721" i="1"/>
  <c r="I721" i="1"/>
  <c r="J721" i="1"/>
  <c r="K721" i="1"/>
  <c r="L721" i="1"/>
  <c r="M721" i="1"/>
  <c r="N721" i="1"/>
  <c r="E721" i="1"/>
  <c r="F700" i="1"/>
  <c r="G700" i="1"/>
  <c r="H700" i="1"/>
  <c r="I700" i="1"/>
  <c r="J700" i="1"/>
  <c r="K700" i="1"/>
  <c r="L700" i="1"/>
  <c r="M700" i="1"/>
  <c r="N700" i="1"/>
  <c r="E700" i="1"/>
  <c r="F655" i="1"/>
  <c r="G655" i="1"/>
  <c r="H655" i="1"/>
  <c r="I655" i="1"/>
  <c r="J655" i="1"/>
  <c r="K655" i="1"/>
  <c r="L655" i="1"/>
  <c r="M655" i="1"/>
  <c r="N655" i="1"/>
  <c r="E655" i="1"/>
  <c r="F609" i="1"/>
  <c r="G609" i="1"/>
  <c r="H609" i="1"/>
  <c r="I609" i="1"/>
  <c r="J609" i="1"/>
  <c r="K609" i="1"/>
  <c r="L609" i="1"/>
  <c r="M609" i="1"/>
  <c r="N609" i="1"/>
  <c r="E609" i="1"/>
  <c r="F566" i="1"/>
  <c r="G566" i="1"/>
  <c r="H566" i="1"/>
  <c r="I566" i="1"/>
  <c r="J566" i="1"/>
  <c r="K566" i="1"/>
  <c r="L566" i="1"/>
  <c r="M566" i="1"/>
  <c r="N566" i="1"/>
  <c r="E566" i="1"/>
  <c r="F522" i="1"/>
  <c r="G522" i="1"/>
  <c r="H522" i="1"/>
  <c r="I522" i="1"/>
  <c r="J522" i="1"/>
  <c r="K522" i="1"/>
  <c r="L522" i="1"/>
  <c r="M522" i="1"/>
  <c r="N522" i="1"/>
  <c r="E522" i="1"/>
  <c r="N501" i="1"/>
  <c r="F501" i="1"/>
  <c r="G501" i="1"/>
  <c r="H501" i="1"/>
  <c r="I501" i="1"/>
  <c r="J501" i="1"/>
  <c r="K501" i="1"/>
  <c r="L501" i="1"/>
  <c r="M501" i="1"/>
  <c r="E501" i="1"/>
  <c r="F482" i="1"/>
  <c r="G482" i="1"/>
  <c r="H482" i="1"/>
  <c r="I482" i="1"/>
  <c r="J482" i="1"/>
  <c r="K482" i="1"/>
  <c r="L482" i="1"/>
  <c r="M482" i="1"/>
  <c r="N482" i="1"/>
  <c r="E482" i="1"/>
  <c r="F463" i="1"/>
  <c r="G463" i="1"/>
  <c r="H463" i="1"/>
  <c r="I463" i="1"/>
  <c r="J463" i="1"/>
  <c r="K463" i="1"/>
  <c r="L463" i="1"/>
  <c r="M463" i="1"/>
  <c r="N463" i="1"/>
  <c r="E463" i="1"/>
  <c r="F442" i="1"/>
  <c r="G442" i="1"/>
  <c r="H442" i="1"/>
  <c r="I442" i="1"/>
  <c r="J442" i="1"/>
  <c r="K442" i="1"/>
  <c r="L442" i="1"/>
  <c r="M442" i="1"/>
  <c r="N442" i="1"/>
  <c r="E442" i="1"/>
  <c r="F424" i="1"/>
  <c r="G424" i="1"/>
  <c r="H424" i="1"/>
  <c r="I424" i="1"/>
  <c r="J424" i="1"/>
  <c r="K424" i="1"/>
  <c r="L424" i="1"/>
  <c r="M424" i="1"/>
  <c r="N424" i="1"/>
  <c r="E424" i="1"/>
  <c r="F394" i="1"/>
  <c r="G394" i="1"/>
  <c r="H394" i="1"/>
  <c r="I394" i="1"/>
  <c r="J394" i="1"/>
  <c r="K394" i="1"/>
  <c r="L394" i="1"/>
  <c r="M394" i="1"/>
  <c r="N394" i="1"/>
  <c r="E394" i="1"/>
  <c r="F364" i="1"/>
  <c r="G364" i="1"/>
  <c r="H364" i="1"/>
  <c r="I364" i="1"/>
  <c r="J364" i="1"/>
  <c r="K364" i="1"/>
  <c r="L364" i="1"/>
  <c r="M364" i="1"/>
  <c r="N364" i="1"/>
  <c r="E364" i="1"/>
  <c r="F347" i="1"/>
  <c r="G347" i="1"/>
  <c r="H347" i="1"/>
  <c r="I347" i="1"/>
  <c r="J347" i="1"/>
  <c r="K347" i="1"/>
  <c r="L347" i="1"/>
  <c r="M347" i="1"/>
  <c r="N347" i="1"/>
  <c r="E347" i="1"/>
  <c r="F326" i="1"/>
  <c r="G326" i="1"/>
  <c r="H326" i="1"/>
  <c r="I326" i="1"/>
  <c r="J326" i="1"/>
  <c r="K326" i="1"/>
  <c r="L326" i="1"/>
  <c r="M326" i="1"/>
  <c r="N326" i="1"/>
  <c r="E326" i="1"/>
  <c r="E303" i="1"/>
  <c r="F303" i="1"/>
  <c r="G303" i="1"/>
  <c r="H303" i="1"/>
  <c r="I303" i="1"/>
  <c r="J303" i="1"/>
  <c r="K303" i="1"/>
  <c r="L303" i="1"/>
  <c r="M303" i="1"/>
  <c r="N303" i="1"/>
  <c r="F278" i="1"/>
  <c r="G278" i="1"/>
  <c r="H278" i="1"/>
  <c r="I278" i="1"/>
  <c r="J278" i="1"/>
  <c r="K278" i="1"/>
  <c r="L278" i="1"/>
  <c r="M278" i="1"/>
  <c r="N278" i="1"/>
  <c r="F235" i="1"/>
  <c r="G235" i="1"/>
  <c r="H235" i="1"/>
  <c r="I235" i="1"/>
  <c r="J235" i="1"/>
  <c r="K235" i="1"/>
  <c r="L235" i="1"/>
  <c r="M235" i="1"/>
  <c r="N235" i="1"/>
  <c r="F212" i="1"/>
  <c r="G212" i="1"/>
  <c r="H212" i="1"/>
  <c r="I212" i="1"/>
  <c r="J212" i="1"/>
  <c r="K212" i="1"/>
  <c r="L212" i="1"/>
  <c r="M212" i="1"/>
  <c r="N212" i="1"/>
  <c r="F164" i="1"/>
  <c r="G164" i="1"/>
  <c r="H164" i="1"/>
  <c r="I164" i="1"/>
  <c r="J164" i="1"/>
  <c r="K164" i="1"/>
  <c r="L164" i="1"/>
  <c r="M164" i="1"/>
  <c r="N164" i="1"/>
  <c r="F106" i="1"/>
  <c r="G106" i="1"/>
  <c r="H106" i="1"/>
  <c r="I106" i="1"/>
  <c r="J106" i="1"/>
  <c r="K106" i="1"/>
  <c r="L106" i="1"/>
  <c r="M106" i="1"/>
  <c r="N106" i="1"/>
  <c r="F10" i="1"/>
  <c r="G10" i="1"/>
  <c r="H10" i="1"/>
  <c r="I10" i="1"/>
  <c r="J10" i="1"/>
  <c r="K10" i="1"/>
  <c r="L10" i="1"/>
  <c r="M10" i="1"/>
  <c r="N10" i="1"/>
  <c r="E10" i="1"/>
  <c r="E106" i="1"/>
  <c r="E1489" i="1" l="1"/>
  <c r="E278" i="1" l="1"/>
  <c r="E212" i="1"/>
  <c r="E235" i="1" l="1"/>
  <c r="E164" i="1"/>
  <c r="H1314" i="1" l="1"/>
  <c r="H9" i="1" s="1"/>
  <c r="E1314" i="1"/>
  <c r="E9" i="1" s="1"/>
  <c r="F1314" i="1"/>
  <c r="F9" i="1" s="1"/>
  <c r="G1314" i="1"/>
  <c r="G9" i="1" s="1"/>
  <c r="N1249" i="1" l="1"/>
  <c r="M1314" i="1"/>
  <c r="M9" i="1" s="1"/>
  <c r="T12" i="1" s="1"/>
  <c r="N1314" i="1"/>
  <c r="N1411" i="1"/>
  <c r="K1314" i="1"/>
  <c r="K9" i="1" s="1"/>
  <c r="T10" i="1" s="1"/>
  <c r="L1314" i="1"/>
  <c r="L9" i="1" s="1"/>
  <c r="J1314" i="1"/>
  <c r="J9" i="1" s="1"/>
  <c r="T9" i="1" s="1"/>
  <c r="N9" i="1" l="1"/>
  <c r="T13" i="1" s="1"/>
  <c r="T14" i="1" s="1"/>
  <c r="T17" i="1" s="1"/>
  <c r="T18" i="1" s="1"/>
  <c r="T11" i="1"/>
  <c r="T15" i="1" s="1"/>
  <c r="T16" i="1" s="1"/>
  <c r="I1314" i="1"/>
  <c r="I9" i="1" s="1"/>
  <c r="C303" i="1"/>
  <c r="T21" i="1" l="1"/>
  <c r="T20" i="1"/>
  <c r="C1529" i="1"/>
  <c r="C1489" i="1"/>
  <c r="C1453" i="1"/>
  <c r="C1436" i="1"/>
  <c r="C1411" i="1"/>
  <c r="C1379" i="1"/>
  <c r="C1336" i="1"/>
  <c r="C1314" i="1"/>
  <c r="C1282" i="1"/>
  <c r="C1249" i="1"/>
  <c r="C1207" i="1"/>
  <c r="C1168" i="1"/>
  <c r="C1139" i="1"/>
  <c r="C1065" i="1"/>
  <c r="C1013" i="1"/>
  <c r="C977" i="1"/>
  <c r="C954" i="1"/>
  <c r="C928" i="1"/>
  <c r="C879" i="1"/>
  <c r="C838" i="1"/>
  <c r="C811" i="1"/>
  <c r="C777" i="1"/>
  <c r="C748" i="1"/>
  <c r="C721" i="1"/>
  <c r="C700" i="1"/>
  <c r="C655" i="1"/>
  <c r="C609" i="1"/>
  <c r="C566" i="1"/>
  <c r="C522" i="1"/>
  <c r="C501" i="1"/>
  <c r="C482" i="1"/>
  <c r="C463" i="1"/>
  <c r="C442" i="1"/>
  <c r="C424" i="1"/>
  <c r="C394" i="1"/>
  <c r="C364" i="1"/>
  <c r="C347" i="1"/>
  <c r="C326" i="1"/>
  <c r="C278" i="1"/>
  <c r="C235" i="1"/>
  <c r="C212" i="1"/>
  <c r="C164" i="1"/>
  <c r="C106" i="1"/>
  <c r="C10" i="1"/>
  <c r="C9" i="1" l="1"/>
</calcChain>
</file>

<file path=xl/sharedStrings.xml><?xml version="1.0" encoding="utf-8"?>
<sst xmlns="http://schemas.openxmlformats.org/spreadsheetml/2006/main" count="1349" uniqueCount="979">
  <si>
    <t>TT</t>
  </si>
  <si>
    <t>Ghi chú</t>
  </si>
  <si>
    <t>I</t>
  </si>
  <si>
    <t>II</t>
  </si>
  <si>
    <t>Bản Noong Bua</t>
  </si>
  <si>
    <t>Bản Noong Chứn</t>
  </si>
  <si>
    <t>Bản Hồng Líu</t>
  </si>
  <si>
    <t>Bản Khá</t>
  </si>
  <si>
    <t>Bản Huổi Hốc</t>
  </si>
  <si>
    <t>Bản Pá Cấu</t>
  </si>
  <si>
    <t>Bản Bánh</t>
  </si>
  <si>
    <t>Bản Bồ Hóng</t>
  </si>
  <si>
    <t>III</t>
  </si>
  <si>
    <t>Tổ dân phố 7</t>
  </si>
  <si>
    <t>Tổ dân phố 8</t>
  </si>
  <si>
    <t>Tổ dân phố 9</t>
  </si>
  <si>
    <t>Bản Huổi Min</t>
  </si>
  <si>
    <t>Tổ dân phố 3</t>
  </si>
  <si>
    <t>Bản Quan Chiêng</t>
  </si>
  <si>
    <t>Tổ dân phố 1</t>
  </si>
  <si>
    <t>Tổ dân phố 2</t>
  </si>
  <si>
    <t>Bản Nậm Cản</t>
  </si>
  <si>
    <t>Tổ dân phố 4</t>
  </si>
  <si>
    <t>Tổ dân phố 6</t>
  </si>
  <si>
    <t>Bản Hốc</t>
  </si>
  <si>
    <t>Bản Hô Nậm Cản</t>
  </si>
  <si>
    <t>Bản Hô Huổi Luông</t>
  </si>
  <si>
    <t>Bản Lé</t>
  </si>
  <si>
    <t>Bản Huổi Luân</t>
  </si>
  <si>
    <t>Bản Phi Hai</t>
  </si>
  <si>
    <t>Bản Đề Dê</t>
  </si>
  <si>
    <t>Bản Sá Ninh</t>
  </si>
  <si>
    <t>Bản Dế Da</t>
  </si>
  <si>
    <t>Bản Háng Mùa Lừ</t>
  </si>
  <si>
    <t>IV</t>
  </si>
  <si>
    <t>Bản A Pa Chải</t>
  </si>
  <si>
    <t xml:space="preserve">Bản Tá Khoa Pá </t>
  </si>
  <si>
    <t xml:space="preserve">Bản Leng Su Sìn </t>
  </si>
  <si>
    <t>Bản Tả Kố Khừ</t>
  </si>
  <si>
    <t xml:space="preserve">Bản Sen Thượng </t>
  </si>
  <si>
    <t>Bản Tả Ló San</t>
  </si>
  <si>
    <t xml:space="preserve">Bản Cà Là Pá </t>
  </si>
  <si>
    <t>Bản Cà Là Pá 1</t>
  </si>
  <si>
    <t>V</t>
  </si>
  <si>
    <t>Bản Húi To 1</t>
  </si>
  <si>
    <t>Bản Húi To 2</t>
  </si>
  <si>
    <t xml:space="preserve">Bản Đoàn Kết </t>
  </si>
  <si>
    <t>Bản Nậm San 1</t>
  </si>
  <si>
    <t>Bản Nậm San 2</t>
  </si>
  <si>
    <t>Tổ dân cư số 2</t>
  </si>
  <si>
    <t>Tổ dân cư số 3</t>
  </si>
  <si>
    <t>Bản Nậm Pố 1</t>
  </si>
  <si>
    <t>Bản Nậm Pố 2</t>
  </si>
  <si>
    <t xml:space="preserve">Bản Huổi Cọ </t>
  </si>
  <si>
    <t>Tổ dân cư số 1</t>
  </si>
  <si>
    <t>Bản Nậm Pố 3</t>
  </si>
  <si>
    <t>Bản Co Lót 1</t>
  </si>
  <si>
    <t>Bản Huổi Chạ 2</t>
  </si>
  <si>
    <t xml:space="preserve">Bản Vang Hồ </t>
  </si>
  <si>
    <t>Bản Nậm Vì 1</t>
  </si>
  <si>
    <t xml:space="preserve"> Bản Hua Sin </t>
  </si>
  <si>
    <t xml:space="preserve">Bản Nậm Sin </t>
  </si>
  <si>
    <t xml:space="preserve">Bản Pá Lùng </t>
  </si>
  <si>
    <t>Bản Xà Quế</t>
  </si>
  <si>
    <t xml:space="preserve">Bản Nậm Là </t>
  </si>
  <si>
    <t>Bản Mường Nhé 1</t>
  </si>
  <si>
    <t>Bản Huổi Chạ 1</t>
  </si>
  <si>
    <t xml:space="preserve">Bản Nậm Vì </t>
  </si>
  <si>
    <t>Bảm Huổi Lúm</t>
  </si>
  <si>
    <t xml:space="preserve">Bản Cây Sổ </t>
  </si>
  <si>
    <t xml:space="preserve">Bản Huổi Cấu </t>
  </si>
  <si>
    <t>VI</t>
  </si>
  <si>
    <t>Bản Huổi Lếch</t>
  </si>
  <si>
    <t>Bản Mường Toong 2</t>
  </si>
  <si>
    <t>Bản Nậm Hính 1</t>
  </si>
  <si>
    <t>Bản Nậm Hính 2</t>
  </si>
  <si>
    <t>Bản Tà Hàng</t>
  </si>
  <si>
    <t>Bản Huổi Cắn</t>
  </si>
  <si>
    <t>Bản Huổi Pinh</t>
  </si>
  <si>
    <t>Bản Yên</t>
  </si>
  <si>
    <t>Bản Nậm Xả</t>
  </si>
  <si>
    <t>Bản Nậm Pan</t>
  </si>
  <si>
    <t>Bản Mường Toong 1</t>
  </si>
  <si>
    <t>Bản Mường Toong 3</t>
  </si>
  <si>
    <t>Bản Pa Tết</t>
  </si>
  <si>
    <t>Bản Cây Sặt</t>
  </si>
  <si>
    <t>Bản Huổi Lanh (Đề án 79)</t>
  </si>
  <si>
    <t>Bản Ngã Ba</t>
  </si>
  <si>
    <t>VII</t>
  </si>
  <si>
    <t>Bản Huổi Lụ 1</t>
  </si>
  <si>
    <t>Bản Huổi Lụ 2</t>
  </si>
  <si>
    <t>Bản Huổi Lụ 3</t>
  </si>
  <si>
    <t>Bản Huổi Thanh 1</t>
  </si>
  <si>
    <t>Bản Huổi Thanh 2</t>
  </si>
  <si>
    <t>Bản Nậm Kè</t>
  </si>
  <si>
    <t>Bản Tàng Phon</t>
  </si>
  <si>
    <t>VIII</t>
  </si>
  <si>
    <t>Bản Trạm Púng</t>
  </si>
  <si>
    <t>Bản Huổi Lắp</t>
  </si>
  <si>
    <t>Bản Huổi Sái Lương</t>
  </si>
  <si>
    <t>Bản Na Cô Sa 2</t>
  </si>
  <si>
    <t>Bản Na Cô Sa 3</t>
  </si>
  <si>
    <t>Bản Huổi Thủng 1</t>
  </si>
  <si>
    <t>Bản Huổi Thủng 2</t>
  </si>
  <si>
    <t>Bản Pắc A1</t>
  </si>
  <si>
    <t>Bản Nậm Chẩn</t>
  </si>
  <si>
    <t>Bản Huổi Po</t>
  </si>
  <si>
    <t>Bản Quảng Lâm</t>
  </si>
  <si>
    <t>Bản Nậm Chà Nọi 1</t>
  </si>
  <si>
    <t>Bản Nậm Chà Nọi 2</t>
  </si>
  <si>
    <t>Bản Pắc A2</t>
  </si>
  <si>
    <t>IX</t>
  </si>
  <si>
    <t>Bản Nà Mười</t>
  </si>
  <si>
    <t>Bản Hô He</t>
  </si>
  <si>
    <t>Bản Sìn Thàng</t>
  </si>
  <si>
    <t>Bản Nậm Củng</t>
  </si>
  <si>
    <t>Bản Nậm Chua</t>
  </si>
  <si>
    <t>Bản Hô Củng</t>
  </si>
  <si>
    <t>Bản Huổi Anh</t>
  </si>
  <si>
    <t>Bản Nậm Khăn</t>
  </si>
  <si>
    <t>Bản Vằng Xôn</t>
  </si>
  <si>
    <t>Bản Nậm Pang</t>
  </si>
  <si>
    <t>Bản Hô Tâu</t>
  </si>
  <si>
    <t>Bản Huổi Văng</t>
  </si>
  <si>
    <t>Bản Huổi Noỏng</t>
  </si>
  <si>
    <t>X</t>
  </si>
  <si>
    <t>Bản Nậm Hài</t>
  </si>
  <si>
    <t>Bản Nậm Đích</t>
  </si>
  <si>
    <t>Bản Huổi Chá</t>
  </si>
  <si>
    <t>Bản Vàng Lếch</t>
  </si>
  <si>
    <t>Bản Cấu</t>
  </si>
  <si>
    <t>Bản Pa Tần</t>
  </si>
  <si>
    <t>Bản Huổi Sâu</t>
  </si>
  <si>
    <t>Bản Lả Chà</t>
  </si>
  <si>
    <t>Bản Huổi Khương</t>
  </si>
  <si>
    <t>Bản Nậm Thà Là</t>
  </si>
  <si>
    <t>Bản Ta Hăm</t>
  </si>
  <si>
    <t>Bản Huổi Tre</t>
  </si>
  <si>
    <t>Bản Huổi Púng</t>
  </si>
  <si>
    <t>Bản Huổi Quang</t>
  </si>
  <si>
    <t>Bản Nậm Tin 1</t>
  </si>
  <si>
    <t>Bản Nậm Tin 2</t>
  </si>
  <si>
    <t>Bản Mốc 4</t>
  </si>
  <si>
    <t xml:space="preserve">Bản Huổi Đắp </t>
  </si>
  <si>
    <t>Bản Tàng Do</t>
  </si>
  <si>
    <t>Bản Huổi Tang</t>
  </si>
  <si>
    <t>Bản Nà Khuyết</t>
  </si>
  <si>
    <t>XI</t>
  </si>
  <si>
    <t>Bản Nà Hỳ 1</t>
  </si>
  <si>
    <t>Bản Nà Hỳ 2</t>
  </si>
  <si>
    <t>Bản Nà Hỳ 3</t>
  </si>
  <si>
    <t>Bản Nà Khoa</t>
  </si>
  <si>
    <t>Bản Nậm Chua 1</t>
  </si>
  <si>
    <t>Bản Nậm Chua 3</t>
  </si>
  <si>
    <t>Bản Nậm Chua 2</t>
  </si>
  <si>
    <t>Bản Nậm Nhừ 1</t>
  </si>
  <si>
    <t>Bản Nậm Nhừ 2</t>
  </si>
  <si>
    <t>Bản Nậm Nhừ 3</t>
  </si>
  <si>
    <t>Bản Nậm Nhừ Con</t>
  </si>
  <si>
    <t>Bản Huổi Hoi</t>
  </si>
  <si>
    <t>Bản Huổi Sang</t>
  </si>
  <si>
    <t>Bản Huổi Đáp</t>
  </si>
  <si>
    <t>Bản Huổi Cơ Mông</t>
  </si>
  <si>
    <t>Bản Huổi Cơ Dạo</t>
  </si>
  <si>
    <t>Bản Lai Khoang</t>
  </si>
  <si>
    <t>Bản Sam Lang</t>
  </si>
  <si>
    <t>Bản Phiêng Ngúa</t>
  </si>
  <si>
    <t>XII</t>
  </si>
  <si>
    <t>Bản Púng Pá Kha</t>
  </si>
  <si>
    <t>Bản Trên Nương</t>
  </si>
  <si>
    <t>Bản Huổi Dạo</t>
  </si>
  <si>
    <t>Bản Vàng Đán</t>
  </si>
  <si>
    <t>XIII</t>
  </si>
  <si>
    <t>Bản Chiềng Nưa</t>
  </si>
  <si>
    <t>Bản Phìn Hồ</t>
  </si>
  <si>
    <t>Bản Sân Bay</t>
  </si>
  <si>
    <t>Bản Đề Bua</t>
  </si>
  <si>
    <t>Bản Tân Phong</t>
  </si>
  <si>
    <t>Bản Tân Lập</t>
  </si>
  <si>
    <t>Bản Pú Đao</t>
  </si>
  <si>
    <t>Bản Long Dạo</t>
  </si>
  <si>
    <t>Bản Chăn Nuôi</t>
  </si>
  <si>
    <t>Bản Mạy Hốc</t>
  </si>
  <si>
    <t>XIV</t>
  </si>
  <si>
    <t>Bản Trung Dình</t>
  </si>
  <si>
    <t>Bản Huổi Lèng</t>
  </si>
  <si>
    <t>Bản Ca Dính Nhè</t>
  </si>
  <si>
    <t>Bản Tin Tốc</t>
  </si>
  <si>
    <t>Bản Mường Tùng</t>
  </si>
  <si>
    <t>Bản Nậm He</t>
  </si>
  <si>
    <t>Bản Huổi Sấy</t>
  </si>
  <si>
    <t>Bản Nậm Cang</t>
  </si>
  <si>
    <t>Bản Nậm Piền</t>
  </si>
  <si>
    <t>Bản Đán Đanh</t>
  </si>
  <si>
    <t>Bản Púng Trạng</t>
  </si>
  <si>
    <t>XV</t>
  </si>
  <si>
    <t xml:space="preserve">Bản Phi Công </t>
  </si>
  <si>
    <t>Bản Pa Ham</t>
  </si>
  <si>
    <t>Bản Huổi Bon</t>
  </si>
  <si>
    <t>Bản Huổi Cang</t>
  </si>
  <si>
    <t>Bản Hừa Ngài</t>
  </si>
  <si>
    <t>Bản Phua Di Tổng</t>
  </si>
  <si>
    <t>XVI</t>
  </si>
  <si>
    <t>Bản Háng Trở</t>
  </si>
  <si>
    <t>Bản Lùng Thàng 1</t>
  </si>
  <si>
    <t>Bản Lùng Thàng 2</t>
  </si>
  <si>
    <t>Bản Pa Xoan 1</t>
  </si>
  <si>
    <t>Bản Huổi Mí 1</t>
  </si>
  <si>
    <t>Bản Huổi Mí 2</t>
  </si>
  <si>
    <t>Bản Long Tạo</t>
  </si>
  <si>
    <t>Bản Pa Ít</t>
  </si>
  <si>
    <t>Bản Huổi Ít</t>
  </si>
  <si>
    <t>Bản Pa Xoan 2</t>
  </si>
  <si>
    <t>Bản Cứu Táng</t>
  </si>
  <si>
    <t>Bản Huổi Xuân</t>
  </si>
  <si>
    <t>XVII</t>
  </si>
  <si>
    <t>Bản Na Sang</t>
  </si>
  <si>
    <t>Bản Cò Đứa</t>
  </si>
  <si>
    <t>Thôn Ta Luông</t>
  </si>
  <si>
    <t>Bản Huổi Lóng</t>
  </si>
  <si>
    <t>Bản Nậm Bó</t>
  </si>
  <si>
    <t xml:space="preserve"> Bản Sa Lông 1</t>
  </si>
  <si>
    <t>Bản Chiêu Ly</t>
  </si>
  <si>
    <t>Bản Thèn Pả</t>
  </si>
  <si>
    <t>Bản 36</t>
  </si>
  <si>
    <t>Bản Cổng Trời</t>
  </si>
  <si>
    <t>Bản Sa Lông 2</t>
  </si>
  <si>
    <t>Bản Ma Thì Hồ 1</t>
  </si>
  <si>
    <t>Bản Làng Dung</t>
  </si>
  <si>
    <t>Bản Hồ Chim 2</t>
  </si>
  <si>
    <t>Bản Ma Thì Hồ 2</t>
  </si>
  <si>
    <t>Bản Hồ Chim 1</t>
  </si>
  <si>
    <t>Bản Nậm Chim</t>
  </si>
  <si>
    <t>Bản Huổi Chua</t>
  </si>
  <si>
    <t>Thôn Na Pheo</t>
  </si>
  <si>
    <t>XVIII</t>
  </si>
  <si>
    <t>Bản Háng Trợ</t>
  </si>
  <si>
    <t>Bản Cồ Dề</t>
  </si>
  <si>
    <t>Bản Phà Só A</t>
  </si>
  <si>
    <t>Bản Phà Só B</t>
  </si>
  <si>
    <t>Bản Xa Dung A</t>
  </si>
  <si>
    <t>Bản Xa Dung C</t>
  </si>
  <si>
    <t>Bản Tìa Ghếnh</t>
  </si>
  <si>
    <t>Bản Huổi Hịa</t>
  </si>
  <si>
    <t>Bản Háng Tầu</t>
  </si>
  <si>
    <t>Bản Xa Dung  B</t>
  </si>
  <si>
    <t>Bản Ca Tâu</t>
  </si>
  <si>
    <t>Bản Háng Pù Xi</t>
  </si>
  <si>
    <t>Bản Háng Sông Trên</t>
  </si>
  <si>
    <t>Bản Háng Sông Dưới</t>
  </si>
  <si>
    <t>Bản Na Nghịu</t>
  </si>
  <si>
    <t>Bản Chống Sư B</t>
  </si>
  <si>
    <t>Bản Suối Lư</t>
  </si>
  <si>
    <t>XIX</t>
  </si>
  <si>
    <t>Bản Trung Sua</t>
  </si>
  <si>
    <t>Bản Háng Lia</t>
  </si>
  <si>
    <t xml:space="preserve">Bản Từ Xa </t>
  </si>
  <si>
    <t>Bản Chóp Ly</t>
  </si>
  <si>
    <t>Bản Trại Bò</t>
  </si>
  <si>
    <t>Bản Na Lanh</t>
  </si>
  <si>
    <t>Bản Bó</t>
  </si>
  <si>
    <t xml:space="preserve">Bản Trung Phu </t>
  </si>
  <si>
    <t>Bản Tìa Ló</t>
  </si>
  <si>
    <t>Bản Na Phát</t>
  </si>
  <si>
    <t>Bản Lọng Chuông</t>
  </si>
  <si>
    <t>Thôn Na Son 2</t>
  </si>
  <si>
    <t>Thôn Na Son 1</t>
  </si>
  <si>
    <t>XX</t>
  </si>
  <si>
    <t>Bản Na Pục</t>
  </si>
  <si>
    <t>Bản Trung Tâm</t>
  </si>
  <si>
    <t>Bản Co Kham</t>
  </si>
  <si>
    <t>Bản Phiêng Muông</t>
  </si>
  <si>
    <t>Bản Co Củ</t>
  </si>
  <si>
    <t>Bản Na Ngua</t>
  </si>
  <si>
    <t>Bản Pá Khôm</t>
  </si>
  <si>
    <t>Bản Na Ản</t>
  </si>
  <si>
    <t>Bản Che Phai</t>
  </si>
  <si>
    <t>Bản Nà Muông</t>
  </si>
  <si>
    <t>Bản Cang</t>
  </si>
  <si>
    <t>Bản Kéo</t>
  </si>
  <si>
    <t>Bản Pá Hịa</t>
  </si>
  <si>
    <t>Bản Hin Óng</t>
  </si>
  <si>
    <t>Bản Huổi Hu</t>
  </si>
  <si>
    <t>Bản Háng Tàu</t>
  </si>
  <si>
    <t>Bản Háng Pa</t>
  </si>
  <si>
    <t>XXI</t>
  </si>
  <si>
    <t>Bản Huổi Sông</t>
  </si>
  <si>
    <t>Bản Tìa Mùng</t>
  </si>
  <si>
    <t>Bản Trống Dình</t>
  </si>
  <si>
    <t>Bản Na Su</t>
  </si>
  <si>
    <t>XXII</t>
  </si>
  <si>
    <t>Bản Mường Ten</t>
  </si>
  <si>
    <t>Bản Tồng Sớ</t>
  </si>
  <si>
    <t>Bản Huổi Dên</t>
  </si>
  <si>
    <t>Bản Phì Cao</t>
  </si>
  <si>
    <t>Bản Phá Khẩu</t>
  </si>
  <si>
    <t>Bản Huổi Dụa</t>
  </si>
  <si>
    <t>Bản Phì Xua</t>
  </si>
  <si>
    <t>XXIII</t>
  </si>
  <si>
    <t>Bản Na Khoang</t>
  </si>
  <si>
    <t>Bản Ban</t>
  </si>
  <si>
    <t>Bản Hồi Hương</t>
  </si>
  <si>
    <t>Bản Pha Thanh</t>
  </si>
  <si>
    <t>Bản Pha Lay</t>
  </si>
  <si>
    <t>Bản Pu Lau</t>
  </si>
  <si>
    <t>Bản Pá Chả</t>
  </si>
  <si>
    <t>Bản Huổi Cảnh</t>
  </si>
  <si>
    <t>Bản Loọng Ngua</t>
  </si>
  <si>
    <t>Bản Mốc C5</t>
  </si>
  <si>
    <t>Bản Na Chén</t>
  </si>
  <si>
    <t>Bản Xẻ</t>
  </si>
  <si>
    <t>Bản Na Há</t>
  </si>
  <si>
    <t>Bản Noong É</t>
  </si>
  <si>
    <t>Bản Huổi Không</t>
  </si>
  <si>
    <t>Bản Huổi Chon</t>
  </si>
  <si>
    <t>Bản Co Đứa</t>
  </si>
  <si>
    <t>XXIV</t>
  </si>
  <si>
    <t>Bản Huổi Chanh</t>
  </si>
  <si>
    <t>Bản Tin Lán</t>
  </si>
  <si>
    <t>Bản Na Dôn</t>
  </si>
  <si>
    <t>Ban Hin Phon</t>
  </si>
  <si>
    <t>Bản Ten Núa</t>
  </si>
  <si>
    <t>Bản Na Côm</t>
  </si>
  <si>
    <t>XXV</t>
  </si>
  <si>
    <t>Bản Na Vai</t>
  </si>
  <si>
    <t>Thôn Pom Lót</t>
  </si>
  <si>
    <t>Thôn Hòa Bình</t>
  </si>
  <si>
    <t>Bản Pá Nặm</t>
  </si>
  <si>
    <t>Bản Na Hai</t>
  </si>
  <si>
    <t>Bản Con Cang</t>
  </si>
  <si>
    <t>Bản Ca Hâu</t>
  </si>
  <si>
    <t>Bản Hua Thanh</t>
  </si>
  <si>
    <t>Bản Na Ư</t>
  </si>
  <si>
    <t>Bản Púng Bửa</t>
  </si>
  <si>
    <t>XXVI</t>
  </si>
  <si>
    <t>Bản Noong Vai</t>
  </si>
  <si>
    <t>Thôn Việt Yên</t>
  </si>
  <si>
    <t>Bản Nà Ngum</t>
  </si>
  <si>
    <t>Bản Pa Bói</t>
  </si>
  <si>
    <t>Bản Phượn</t>
  </si>
  <si>
    <t>Bản Nôm</t>
  </si>
  <si>
    <t>Thôn A2</t>
  </si>
  <si>
    <t>Bản Co Luống</t>
  </si>
  <si>
    <t>Bản Noong Luống</t>
  </si>
  <si>
    <t>Bản U Va</t>
  </si>
  <si>
    <t>Thôn A1</t>
  </si>
  <si>
    <t>Bản On</t>
  </si>
  <si>
    <t>Bản Púng Bon</t>
  </si>
  <si>
    <t>Bản Xa Cuông</t>
  </si>
  <si>
    <t>Bản Pa Thơm</t>
  </si>
  <si>
    <t>Bản Huổi Moi</t>
  </si>
  <si>
    <t>XXVII</t>
  </si>
  <si>
    <t>Thôn Hồng Cúm</t>
  </si>
  <si>
    <t>Thôn Bình An</t>
  </si>
  <si>
    <t>Thôn Hoàng Công Chất</t>
  </si>
  <si>
    <t>Thôn Tân Lập</t>
  </si>
  <si>
    <t>Thôn Duyên Long</t>
  </si>
  <si>
    <t>Thôn Tân Biên</t>
  </si>
  <si>
    <t>Thôn Văn Biên</t>
  </si>
  <si>
    <t>Thôn Văn Tân</t>
  </si>
  <si>
    <t>Thôn C10</t>
  </si>
  <si>
    <t>Bản Co Mỵ</t>
  </si>
  <si>
    <t>Bản Sáng</t>
  </si>
  <si>
    <t>Bản Chiềng Chung</t>
  </si>
  <si>
    <t>Bản Huổi Cánh</t>
  </si>
  <si>
    <t>Bản Phiêng Ban</t>
  </si>
  <si>
    <t>Bản Xôm</t>
  </si>
  <si>
    <t>Bản Noong Ứng</t>
  </si>
  <si>
    <t>Bản Noong Hẹt</t>
  </si>
  <si>
    <t>Bản Lọng Bon</t>
  </si>
  <si>
    <t>Bản Sam Mứn</t>
  </si>
  <si>
    <t>Bản Bông</t>
  </si>
  <si>
    <t>Bản Phủ</t>
  </si>
  <si>
    <t>XXVIII</t>
  </si>
  <si>
    <t>Bản Háng Giống</t>
  </si>
  <si>
    <t>Bản Pu Cai</t>
  </si>
  <si>
    <t>Bản Thanh Ngám</t>
  </si>
  <si>
    <t>Bản Pá Pan</t>
  </si>
  <si>
    <t>XXIX</t>
  </si>
  <si>
    <t>Bản Huổi Un</t>
  </si>
  <si>
    <t>Bản Đỉnh Đèo</t>
  </si>
  <si>
    <t>Bản Huổi Chan 1</t>
  </si>
  <si>
    <t>Bản Huổi Chan 2</t>
  </si>
  <si>
    <t>Bản Huổi Vang</t>
  </si>
  <si>
    <t>Bản Pú Chả</t>
  </si>
  <si>
    <t>Bản Huổi Nhả</t>
  </si>
  <si>
    <t>Bản Pú Múa</t>
  </si>
  <si>
    <t>Bản Huổi Ho</t>
  </si>
  <si>
    <t>Bản Huổi Meo</t>
  </si>
  <si>
    <t>Bản Kết Tinh</t>
  </si>
  <si>
    <t>XXX</t>
  </si>
  <si>
    <t>Bản Nặm Chan II</t>
  </si>
  <si>
    <t>Bản Pọng</t>
  </si>
  <si>
    <t>Bản Thái</t>
  </si>
  <si>
    <t>Bản Đắng</t>
  </si>
  <si>
    <t>Bản Sẳng</t>
  </si>
  <si>
    <t>Bản Xuân Ban</t>
  </si>
  <si>
    <t>Bản Ngối</t>
  </si>
  <si>
    <t>Bản Cáy</t>
  </si>
  <si>
    <t>Bản Tà Cáng</t>
  </si>
  <si>
    <t>Bản Nà Láo</t>
  </si>
  <si>
    <t>Bản Nà Cái</t>
  </si>
  <si>
    <t>Bản Nà Luống</t>
  </si>
  <si>
    <t>Bản Trung tâm</t>
  </si>
  <si>
    <t>Bản Nặm Cứm</t>
  </si>
  <si>
    <t>Bản Nặm Chan III</t>
  </si>
  <si>
    <t>Bản Hua Rốm</t>
  </si>
  <si>
    <t>XXXI</t>
  </si>
  <si>
    <t>Bản Che Căn</t>
  </si>
  <si>
    <t>Bản Hả</t>
  </si>
  <si>
    <t>Bản Ten</t>
  </si>
  <si>
    <t>Bản Vang</t>
  </si>
  <si>
    <t>Bản Huổi Hẹ</t>
  </si>
  <si>
    <t>Bản Tẩu Pung</t>
  </si>
  <si>
    <t>Bản Nghịu</t>
  </si>
  <si>
    <t>Bản Nậm Khẩu Hú</t>
  </si>
  <si>
    <t>Bản Huổi Chổn</t>
  </si>
  <si>
    <t>XXXII</t>
  </si>
  <si>
    <t>Bản Pá Sáng</t>
  </si>
  <si>
    <t>Bản Nà Hý</t>
  </si>
  <si>
    <t>Bản Mển</t>
  </si>
  <si>
    <t>Bản Nà Lốm</t>
  </si>
  <si>
    <t>Bản Hồng Lạnh</t>
  </si>
  <si>
    <t>Bản Tông Khao</t>
  </si>
  <si>
    <t>Thôn Thanh Bình</t>
  </si>
  <si>
    <t>Bản Pe Luông</t>
  </si>
  <si>
    <t>Bản Lọng Tóng</t>
  </si>
  <si>
    <t>Thôn Thái Hòa</t>
  </si>
  <si>
    <t>Thôn Việt Thanh</t>
  </si>
  <si>
    <t>Thôn Thanh Xuân</t>
  </si>
  <si>
    <t>Bản Mé</t>
  </si>
  <si>
    <t>Thôn C4 - Pa Pe</t>
  </si>
  <si>
    <t>Bản Pa Lếch</t>
  </si>
  <si>
    <t>Bản Na Khưa</t>
  </si>
  <si>
    <t>Bản Co Pục</t>
  </si>
  <si>
    <t>Thôn Độc Lập</t>
  </si>
  <si>
    <t>Thôn Cộng Hòa</t>
  </si>
  <si>
    <t>Bản Ló</t>
  </si>
  <si>
    <t>Thôn Mỹ Hưng</t>
  </si>
  <si>
    <t>Thôn Thanh Chung</t>
  </si>
  <si>
    <t>XXXIII</t>
  </si>
  <si>
    <t>Bản Nà Sáy I</t>
  </si>
  <si>
    <t>Bản Muông</t>
  </si>
  <si>
    <t>Bản Khong Nưa</t>
  </si>
  <si>
    <t>Bản Che Phai I</t>
  </si>
  <si>
    <t>Bản Che Phai II</t>
  </si>
  <si>
    <t>Bản Ta Cơn</t>
  </si>
  <si>
    <t>Bản Nậm Cá</t>
  </si>
  <si>
    <t>Bản Hong Lực</t>
  </si>
  <si>
    <t>Bản Phiêng Hin</t>
  </si>
  <si>
    <t>Bản Huổi Nôm</t>
  </si>
  <si>
    <t>Bản Hua Sát</t>
  </si>
  <si>
    <t>Bản Đông Thấp</t>
  </si>
  <si>
    <t>XXXIV</t>
  </si>
  <si>
    <t>Bản Na Luông</t>
  </si>
  <si>
    <t>Bản Mới</t>
  </si>
  <si>
    <t>Bản Bó Mạy</t>
  </si>
  <si>
    <t>Bản Củ</t>
  </si>
  <si>
    <t>Bản Mánh Đanh</t>
  </si>
  <si>
    <t>Bản Co En</t>
  </si>
  <si>
    <t>Bản Cói Bánh</t>
  </si>
  <si>
    <t>Bản Hua Nguống</t>
  </si>
  <si>
    <t>Bản Hón Sáng</t>
  </si>
  <si>
    <t>Tổ dân phố 5</t>
  </si>
  <si>
    <t>Bản Tát Hẹ</t>
  </si>
  <si>
    <t>Bản Pú Cai</t>
  </si>
  <si>
    <t>Bản Pá Liếng</t>
  </si>
  <si>
    <t>Bản Huổi Sứa</t>
  </si>
  <si>
    <t>Bản Hồng Sọt</t>
  </si>
  <si>
    <t>Bản Pú Súa</t>
  </si>
  <si>
    <t>Thôn Bình Minh</t>
  </si>
  <si>
    <t>XXXV</t>
  </si>
  <si>
    <t>Bản Pá Tra</t>
  </si>
  <si>
    <t>Bản Cha Cuông</t>
  </si>
  <si>
    <t>Bản Pú Tỉu</t>
  </si>
  <si>
    <t>Bản Tọ</t>
  </si>
  <si>
    <t>Bản Tọ Cuông</t>
  </si>
  <si>
    <t>Bản Huổi Chỏn</t>
  </si>
  <si>
    <t>Bản Huổi Háo</t>
  </si>
  <si>
    <t>Bản Huổi Châng</t>
  </si>
  <si>
    <t>Bản Thộ Lộ</t>
  </si>
  <si>
    <t>Bản Huổi Hỏm</t>
  </si>
  <si>
    <t>Bản Co Nỏng</t>
  </si>
  <si>
    <t>Bản Búng</t>
  </si>
  <si>
    <t>Bản Quyết Tiến</t>
  </si>
  <si>
    <t>Bản Huổi Cắm</t>
  </si>
  <si>
    <t>Bản Pú Nen</t>
  </si>
  <si>
    <t xml:space="preserve">Bản Cộng </t>
  </si>
  <si>
    <t>Bản Vánh I</t>
  </si>
  <si>
    <t>Bản Vánh II</t>
  </si>
  <si>
    <t>Bản Chăn</t>
  </si>
  <si>
    <t>Bản Hua Nạ</t>
  </si>
  <si>
    <t>Bản Hua Chăn</t>
  </si>
  <si>
    <t>XXXVI</t>
  </si>
  <si>
    <t>Bản Có</t>
  </si>
  <si>
    <t>Bản Lạn</t>
  </si>
  <si>
    <t>Bản Nhộp</t>
  </si>
  <si>
    <t>Bản Huổi Lỵ</t>
  </si>
  <si>
    <t>Bản Bon</t>
  </si>
  <si>
    <t>Bản Pháy Váng</t>
  </si>
  <si>
    <t>Bản Pha Hún</t>
  </si>
  <si>
    <t>Bản Lao</t>
  </si>
  <si>
    <t>Bản Món Hà</t>
  </si>
  <si>
    <t>Bản Khén</t>
  </si>
  <si>
    <t>Bản Pí</t>
  </si>
  <si>
    <t>Bản Chùa Sấu</t>
  </si>
  <si>
    <t>Bản Thẳm Tọ</t>
  </si>
  <si>
    <t>Bản Huổi Lướng</t>
  </si>
  <si>
    <t>Bản Lịch Tở</t>
  </si>
  <si>
    <t>Bản Lịch Cang</t>
  </si>
  <si>
    <t>Bản Thẳm Hóng</t>
  </si>
  <si>
    <t>XXXVII</t>
  </si>
  <si>
    <t>Bản Ta Lếch</t>
  </si>
  <si>
    <t>Bản Chiềng Ban</t>
  </si>
  <si>
    <t>Bản Phiêng Pẻn</t>
  </si>
  <si>
    <t>Bản Huổi Khạ</t>
  </si>
  <si>
    <t>Bản Huổi Lốt</t>
  </si>
  <si>
    <t>Bản Xuân Tươi</t>
  </si>
  <si>
    <t>Bản Nà Chua</t>
  </si>
  <si>
    <t>Bản Huổi Cáy</t>
  </si>
  <si>
    <t>Bản Gia Bọp</t>
  </si>
  <si>
    <t>Bản Ta Pao</t>
  </si>
  <si>
    <t>Bản Hát Láu</t>
  </si>
  <si>
    <t>Bản Hua Mùn</t>
  </si>
  <si>
    <t>Bản Thẩm Mú</t>
  </si>
  <si>
    <t>Bản Thẩm Táng</t>
  </si>
  <si>
    <t>XXXVIII</t>
  </si>
  <si>
    <t>Bản Xá Tự</t>
  </si>
  <si>
    <t>Bản Bon A</t>
  </si>
  <si>
    <t>Bản Noong Luông</t>
  </si>
  <si>
    <t>Bản Bon B</t>
  </si>
  <si>
    <t>Bản Háng Á</t>
  </si>
  <si>
    <t>Bản Xá Nhè</t>
  </si>
  <si>
    <t>Bản Nậm Mu</t>
  </si>
  <si>
    <t>Bản Rạng Đông</t>
  </si>
  <si>
    <t>Bản Phiêng Pi</t>
  </si>
  <si>
    <t>Bản Tênh Lá</t>
  </si>
  <si>
    <t>Bản Chua Lú</t>
  </si>
  <si>
    <t>Bản Phình Cứ</t>
  </si>
  <si>
    <t>Bản Kề Cải</t>
  </si>
  <si>
    <t>Bản Nà Đắng</t>
  </si>
  <si>
    <t>Bản Trạm Củ</t>
  </si>
  <si>
    <t>Bản Háng Chua</t>
  </si>
  <si>
    <t>XXXIX</t>
  </si>
  <si>
    <t>Thôn Tân Giang</t>
  </si>
  <si>
    <t>Bản Giăng</t>
  </si>
  <si>
    <t>Bản Bó Giáng</t>
  </si>
  <si>
    <t>Bản Nong Tấu</t>
  </si>
  <si>
    <t>Bản Đông</t>
  </si>
  <si>
    <t>Bản Lập</t>
  </si>
  <si>
    <t>Bản Cuông</t>
  </si>
  <si>
    <t>Bản Chá</t>
  </si>
  <si>
    <t>Bản Cản</t>
  </si>
  <si>
    <t>Bản Cọ</t>
  </si>
  <si>
    <t>Bản Sảo</t>
  </si>
  <si>
    <t>Bản Nát</t>
  </si>
  <si>
    <t>Bản Pha Nàng</t>
  </si>
  <si>
    <t>Bản Mạ Khúa</t>
  </si>
  <si>
    <t>Bản Noong Liếng</t>
  </si>
  <si>
    <t>Bản Minh Thắng</t>
  </si>
  <si>
    <t>Bản Hua Ca</t>
  </si>
  <si>
    <t>Bản Lồng</t>
  </si>
  <si>
    <t>Bản Tỏa Tình</t>
  </si>
  <si>
    <t>Bản Chế Á</t>
  </si>
  <si>
    <t>Bản Ten Hon</t>
  </si>
  <si>
    <t>Bản Thẳm Nặm</t>
  </si>
  <si>
    <t>Bản Há Dùa</t>
  </si>
  <si>
    <t>Thôn Cáng Phình</t>
  </si>
  <si>
    <t>Thôn Làng Sảng</t>
  </si>
  <si>
    <t>Thôn Sín Chải</t>
  </si>
  <si>
    <t>Thôn Trung Gầu Bua</t>
  </si>
  <si>
    <t>Thôn Cáng Chua 1</t>
  </si>
  <si>
    <t>Thôn Cáng Chua 2</t>
  </si>
  <si>
    <t>Thôn Lồng Sử Phình</t>
  </si>
  <si>
    <t>Thôn Chế Cu Nhe</t>
  </si>
  <si>
    <t>Thôn Hấu Chua</t>
  </si>
  <si>
    <t>Thôn Háng Khúa</t>
  </si>
  <si>
    <t>Thôn Tả Sìn Thàng</t>
  </si>
  <si>
    <t>Thôn Tà Chinh</t>
  </si>
  <si>
    <t>Thôn Háng Sùa</t>
  </si>
  <si>
    <t>Thôn Làng Vùa</t>
  </si>
  <si>
    <t>Thôn Tủa Thàng</t>
  </si>
  <si>
    <t>Thôn Đề Chu</t>
  </si>
  <si>
    <t>Thôn Hoa Ban</t>
  </si>
  <si>
    <t>Thôn Hồng Ngài</t>
  </si>
  <si>
    <t>Thôn Phi Dinh</t>
  </si>
  <si>
    <t>Thôn Vàng Chua</t>
  </si>
  <si>
    <t>Thôn Dê Dàng</t>
  </si>
  <si>
    <t>Thôn Tà Là Cáo</t>
  </si>
  <si>
    <t xml:space="preserve">Thôn I  </t>
  </si>
  <si>
    <t>Thôn II</t>
  </si>
  <si>
    <t>Thôn Háng Đề Dê</t>
  </si>
  <si>
    <t xml:space="preserve">Thôn Háng Sung </t>
  </si>
  <si>
    <t>Thôn Là Xa</t>
  </si>
  <si>
    <t>Thôn Tả Phìn</t>
  </si>
  <si>
    <t>Thôn Séo Phình</t>
  </si>
  <si>
    <t>Thôn Củ Dỉ Sang</t>
  </si>
  <si>
    <t>Thôn Trung Thu</t>
  </si>
  <si>
    <t>Thôn Háng Cu Tâu</t>
  </si>
  <si>
    <t>Thôn Bản Phô</t>
  </si>
  <si>
    <t>Thôn Đông Phi</t>
  </si>
  <si>
    <t>Thôn Háng Tơ Mang</t>
  </si>
  <si>
    <t>Thôn Háng Trở</t>
  </si>
  <si>
    <t>Thôn Huổi Lực</t>
  </si>
  <si>
    <t>Thôn Nà Áng</t>
  </si>
  <si>
    <t>Thôn Pú Ôn</t>
  </si>
  <si>
    <t>Thôn Kể Cải</t>
  </si>
  <si>
    <t>Bản Nong Ten</t>
  </si>
  <si>
    <t>Thôn Co Muông</t>
  </si>
  <si>
    <t>Thôn Co Phát</t>
  </si>
  <si>
    <t>Thôn Phiêng Bung</t>
  </si>
  <si>
    <t>Thôn Nà Tòng</t>
  </si>
  <si>
    <t>Thôn Phai Tung</t>
  </si>
  <si>
    <t>Tổ dân phố Đoàn Kết</t>
  </si>
  <si>
    <t>Thôn Háng Sáng</t>
  </si>
  <si>
    <t>Bản Hẹ</t>
  </si>
  <si>
    <t>Thôn Đề Tâu</t>
  </si>
  <si>
    <t>Thôn Pàng Nhang</t>
  </si>
  <si>
    <t>Thôn Sông A</t>
  </si>
  <si>
    <t>Thôn Trung Dù</t>
  </si>
  <si>
    <t>Thôn Khua Trá</t>
  </si>
  <si>
    <t>Thôn Phình Sáng</t>
  </si>
  <si>
    <t>Thôn Mý Làng</t>
  </si>
  <si>
    <t>Bản Phù Lồng</t>
  </si>
  <si>
    <t>TỔNG CỘNG:</t>
  </si>
  <si>
    <t>Phụ lục</t>
  </si>
  <si>
    <t>Hiện trạng</t>
  </si>
  <si>
    <t>Số hộ gia đình</t>
  </si>
  <si>
    <t>Tên gọi sau sắp xếp</t>
  </si>
  <si>
    <t>P. ĐIỆN BIÊN PHỦ</t>
  </si>
  <si>
    <t>Tổ dân phố 11</t>
  </si>
  <si>
    <t>Tổ dân phố 12</t>
  </si>
  <si>
    <t>Bản Púng Tôm</t>
  </si>
  <si>
    <t>Bản Pa Pốm</t>
  </si>
  <si>
    <t>Bản Phiêng Lơi</t>
  </si>
  <si>
    <t>Bản Kê Nênh</t>
  </si>
  <si>
    <t>Bản Tà Lèng</t>
  </si>
  <si>
    <t>Bản Huổi Phạ</t>
  </si>
  <si>
    <t>P. MƯỜNG THANH</t>
  </si>
  <si>
    <t>Bản Noong Nhai</t>
  </si>
  <si>
    <t>P. MƯỜNG LAY</t>
  </si>
  <si>
    <t>Bản Chi Luông</t>
  </si>
  <si>
    <t>Bản Bắc</t>
  </si>
  <si>
    <t>Bản Ho Luông</t>
  </si>
  <si>
    <t>Bản Mo</t>
  </si>
  <si>
    <t>Bản Tạo Sen</t>
  </si>
  <si>
    <t>Bản Ló Lé</t>
  </si>
  <si>
    <t xml:space="preserve"> Bản Sá Tổng</t>
  </si>
  <si>
    <t>Bản Xà Phìn</t>
  </si>
  <si>
    <t>Bản Tá Miếu</t>
  </si>
  <si>
    <t>Bản Lỳ Mạ Tá</t>
  </si>
  <si>
    <t>Bản Pa Ma</t>
  </si>
  <si>
    <t>Bản Suối Voi</t>
  </si>
  <si>
    <t>Bản Phứ Ma</t>
  </si>
  <si>
    <t xml:space="preserve">Bản Nậm Khum </t>
  </si>
  <si>
    <t>Bản Si Ma</t>
  </si>
  <si>
    <t>Bản Co Lót</t>
  </si>
  <si>
    <t>Bản Nậm Mỳ</t>
  </si>
  <si>
    <t>Bản Pá Mỳ</t>
  </si>
  <si>
    <t>Bản Huổi Pết</t>
  </si>
  <si>
    <t>Bản Huổi Lích</t>
  </si>
  <si>
    <t>Bản Chuyên Gia</t>
  </si>
  <si>
    <t>Bản Huổi Đá</t>
  </si>
  <si>
    <t>Bản Huổi Khon</t>
  </si>
  <si>
    <t>Bản Na cô sa 1</t>
  </si>
  <si>
    <t>Bản Phiêng Luông</t>
  </si>
  <si>
    <t>Bản Nậm Tin</t>
  </si>
  <si>
    <t>Bản Bản Nà Sự</t>
  </si>
  <si>
    <t xml:space="preserve">Bản Nậm Ngà </t>
  </si>
  <si>
    <t xml:space="preserve"> Bản Nà Bủng 1</t>
  </si>
  <si>
    <t>Bản Nà Bủng 2</t>
  </si>
  <si>
    <t>Bản Ngải Thầu</t>
  </si>
  <si>
    <t>Bản Nậm Tắt</t>
  </si>
  <si>
    <t>Bản Ham Xoong</t>
  </si>
  <si>
    <t>Bản Nộc Cốc</t>
  </si>
  <si>
    <t>Bản Phi Lĩnh</t>
  </si>
  <si>
    <t>Bản Đệ Tinh</t>
  </si>
  <si>
    <t>Bản Huổi Toóng</t>
  </si>
  <si>
    <t>Bản Hát Tre</t>
  </si>
  <si>
    <t>Bản Mường Anh</t>
  </si>
  <si>
    <t>Bản Há Là Chủ</t>
  </si>
  <si>
    <t>Bản San Sả Hồ</t>
  </si>
  <si>
    <t>Bản Nậm Nèn</t>
  </si>
  <si>
    <t>Bản Phiêng Đất</t>
  </si>
  <si>
    <t>Bản Nậm Mức</t>
  </si>
  <si>
    <t xml:space="preserve">Thôn Huổi Hạ </t>
  </si>
  <si>
    <t>Thôn Huổi Xuân</t>
  </si>
  <si>
    <t>Thôn Huổi Sang</t>
  </si>
  <si>
    <t>Thôn Nậm Mươn</t>
  </si>
  <si>
    <t>Tổ dân phố Trung Tâm</t>
  </si>
  <si>
    <t>Thôn Pá Mươn</t>
  </si>
  <si>
    <t>Bản Pó Sinh</t>
  </si>
  <si>
    <t>Bản Phì Nhừ</t>
  </si>
  <si>
    <t>Bản Chua Ta</t>
  </si>
  <si>
    <t>Bản Trống Mông</t>
  </si>
  <si>
    <t>Bản Trống Giông</t>
  </si>
  <si>
    <t>Bản Tào Xa</t>
  </si>
  <si>
    <t>Bản Trống Sư A</t>
  </si>
  <si>
    <t>Bản Chóng</t>
  </si>
  <si>
    <t>Bản Mường Tỉnh</t>
  </si>
  <si>
    <t>Bản Thẩm Mỹ</t>
  </si>
  <si>
    <t>Bản Nà Sản</t>
  </si>
  <si>
    <t>Bản Từ Xa</t>
  </si>
  <si>
    <t>Bản Huổi Hoa</t>
  </si>
  <si>
    <t>Bản Keo Lôm</t>
  </si>
  <si>
    <t>Bản Săm Măn</t>
  </si>
  <si>
    <t>Bản Huổi Xa</t>
  </si>
  <si>
    <t>Bản Sư Lư</t>
  </si>
  <si>
    <t>Bản Na Son</t>
  </si>
  <si>
    <t>Bản Pá Vạt</t>
  </si>
  <si>
    <t>Bản Mường Luân</t>
  </si>
  <si>
    <t>Bản Pá Pao</t>
  </si>
  <si>
    <t>Bản Bản Đại</t>
  </si>
  <si>
    <t>Bản Bản Cang</t>
  </si>
  <si>
    <t>Bản Nặm Mắn</t>
  </si>
  <si>
    <t>Bản Huổi Tống</t>
  </si>
  <si>
    <t>Bản Tìa Dình</t>
  </si>
  <si>
    <t>Bản Nà Nếnh</t>
  </si>
  <si>
    <t>Bản Pú Hồng</t>
  </si>
  <si>
    <t>Bản Chả</t>
  </si>
  <si>
    <t>Bản Xa Vua</t>
  </si>
  <si>
    <t>Bản Na Phay</t>
  </si>
  <si>
    <t>Bản Mường Lói</t>
  </si>
  <si>
    <t>Bản Gia Phú</t>
  </si>
  <si>
    <t>Bản Tân Quang</t>
  </si>
  <si>
    <t>Bản Na Tông</t>
  </si>
  <si>
    <t>Bản Sơn Tống</t>
  </si>
  <si>
    <t>Bản Pa Hua</t>
  </si>
  <si>
    <t>Bản Tân Ngam</t>
  </si>
  <si>
    <t>Bản Pá Ngam</t>
  </si>
  <si>
    <t>Bản Huổi Hua</t>
  </si>
  <si>
    <t>Bản Ta Lét</t>
  </si>
  <si>
    <t>Bản Nậm Hẹ</t>
  </si>
  <si>
    <t>Bản Pa Kín</t>
  </si>
  <si>
    <t>Thôn Sam Mứn</t>
  </si>
  <si>
    <t>Thôn Tam Vạn</t>
  </si>
  <si>
    <t>Thôn Tiến Thanh</t>
  </si>
  <si>
    <t>Thôn Yên Trường</t>
  </si>
  <si>
    <t>Bản Chiềng Đông</t>
  </si>
  <si>
    <t>Bản Lún Liếng</t>
  </si>
  <si>
    <t>Bản Pa Xa</t>
  </si>
  <si>
    <t>Thôn Đông Biên</t>
  </si>
  <si>
    <t xml:space="preserve">Bản Huổi Tao </t>
  </si>
  <si>
    <t>Bản Nậm Ngám</t>
  </si>
  <si>
    <t>Bản Dê Chơ</t>
  </si>
  <si>
    <t>Bản Pu Nhi</t>
  </si>
  <si>
    <t>Bản Dư O</t>
  </si>
  <si>
    <t>Bản Tà Té</t>
  </si>
  <si>
    <t>Bản Cò Chạy</t>
  </si>
  <si>
    <t>Bản Mường Pồn</t>
  </si>
  <si>
    <t xml:space="preserve"> Bản Lĩnh</t>
  </si>
  <si>
    <t>Bản Púng Giắt</t>
  </si>
  <si>
    <t>Bản Mường Mươn</t>
  </si>
  <si>
    <t>Bản Nà Tấu</t>
  </si>
  <si>
    <t>Bản Lọng Luông</t>
  </si>
  <si>
    <t>Bản Phăng</t>
  </si>
  <si>
    <t>Bản Bua</t>
  </si>
  <si>
    <t>Bản Đông Mệt</t>
  </si>
  <si>
    <t>Bản Nà Ngám</t>
  </si>
  <si>
    <t>Bản Nà Nhạn</t>
  </si>
  <si>
    <t>Bản Nà Pen</t>
  </si>
  <si>
    <t>Bản Nậm Ty</t>
  </si>
  <si>
    <t>Bản Tâu</t>
  </si>
  <si>
    <t xml:space="preserve">Thôn Hưng Thịnh </t>
  </si>
  <si>
    <t>Thôn Thanh Trường</t>
  </si>
  <si>
    <t xml:space="preserve">Bản Pom Mỏ </t>
  </si>
  <si>
    <t xml:space="preserve">Thôn Hồng Thanh </t>
  </si>
  <si>
    <t>Bản Hoong Lếch</t>
  </si>
  <si>
    <t xml:space="preserve">Thôn Thanh Hồng </t>
  </si>
  <si>
    <t>Bản Kép Ly</t>
  </si>
  <si>
    <t xml:space="preserve">Bản Thín </t>
  </si>
  <si>
    <t xml:space="preserve"> Bản Đông Liếng</t>
  </si>
  <si>
    <t xml:space="preserve"> Bản Nà Sáy II</t>
  </si>
  <si>
    <t>Bản Hua Nậm</t>
  </si>
  <si>
    <t>Thôn Thống Nhất</t>
  </si>
  <si>
    <t>Thôn Tiền Phong</t>
  </si>
  <si>
    <t>Thôn Thắng Lợi</t>
  </si>
  <si>
    <t>Thôn Đoàn Kết</t>
  </si>
  <si>
    <t>Bản Co Có</t>
  </si>
  <si>
    <t>Bản Hồng sọt</t>
  </si>
  <si>
    <t>Bản Xuân tre</t>
  </si>
  <si>
    <t>Bản  Lịch Nưa</t>
  </si>
  <si>
    <t>Bản Mường</t>
  </si>
  <si>
    <t>Bản Hỏm Hốc</t>
  </si>
  <si>
    <t>Bản Hua Mức</t>
  </si>
  <si>
    <t>Bản Pú Xi</t>
  </si>
  <si>
    <t>Bản Đề Chia</t>
  </si>
  <si>
    <t>Thôn Huổi Củ</t>
  </si>
  <si>
    <t>Thôn Đồng Tâm</t>
  </si>
  <si>
    <t>Bản Sái</t>
  </si>
  <si>
    <t>Thôn Trường Xuân</t>
  </si>
  <si>
    <t>Bản Băng</t>
  </si>
  <si>
    <t>Bản Xuân Én</t>
  </si>
  <si>
    <t>Bản Hới</t>
  </si>
  <si>
    <t>Bản Hua Sa</t>
  </si>
  <si>
    <t>Thôn Lao Xả Phình</t>
  </si>
  <si>
    <t>Thôn Đề Dê Hu</t>
  </si>
  <si>
    <t xml:space="preserve"> Thôn Trung Phàng Khổ</t>
  </si>
  <si>
    <t>Thôn Từ Ngài</t>
  </si>
  <si>
    <t>Bản Mường Báng</t>
  </si>
  <si>
    <t>Thôn Nậm Bay</t>
  </si>
  <si>
    <t>Thôn Quyết Tiến</t>
  </si>
  <si>
    <t xml:space="preserve"> Thôn Mường Đun</t>
  </si>
  <si>
    <t>Thôn Mường Hột</t>
  </si>
  <si>
    <t>Thôn Đun Nưa</t>
  </si>
  <si>
    <t>Thôn Phiêng Quảng</t>
  </si>
  <si>
    <t xml:space="preserve">Thôn Pàng Dề </t>
  </si>
  <si>
    <t>Thôn Nậm Din</t>
  </si>
  <si>
    <t>Thôn Phiêng Cải</t>
  </si>
  <si>
    <t>Thôn Háng Phàng Củ</t>
  </si>
  <si>
    <t>XL</t>
  </si>
  <si>
    <t>XLI</t>
  </si>
  <si>
    <t>XLII</t>
  </si>
  <si>
    <t>XLIII</t>
  </si>
  <si>
    <t>XLIV</t>
  </si>
  <si>
    <t>XLV</t>
  </si>
  <si>
    <t>Nhân viên y tế</t>
  </si>
  <si>
    <t>Cô đỡ</t>
  </si>
  <si>
    <t>Mức phụ cấp 0,7</t>
  </si>
  <si>
    <t>Mức phụ cấp 0,5</t>
  </si>
  <si>
    <t>Tổng cộng</t>
  </si>
  <si>
    <t>Mức lương cơ sở</t>
  </si>
  <si>
    <t xml:space="preserve">Cô đỡ </t>
  </si>
  <si>
    <t>Tổ dân phố Thanh Xương</t>
  </si>
  <si>
    <t>Bản Pú Nhung</t>
  </si>
  <si>
    <t>Bản Thớ Tỷ</t>
  </si>
  <si>
    <t>Tổng nhu cầu</t>
  </si>
  <si>
    <t>Bản Na Quang</t>
  </si>
  <si>
    <t>NVYT 1 tháng</t>
  </si>
  <si>
    <t>NVYT 12 tháng</t>
  </si>
  <si>
    <t>Cô đỡ 1 tháng</t>
  </si>
  <si>
    <t>Cô đỡ 12 tháng</t>
  </si>
  <si>
    <t>TỔNG KINH PHÍ</t>
  </si>
  <si>
    <t>NVYTTB</t>
  </si>
  <si>
    <t xml:space="preserve">Bản sáp nhập từ 02 bản xa trạm y tế xã đi lại khó khăn </t>
  </si>
  <si>
    <t>Bản Phư To</t>
  </si>
  <si>
    <t>Thôn Phiêng Páng</t>
  </si>
  <si>
    <t xml:space="preserve">Thôn sáp nhập từ 02 thôn xa TYT </t>
  </si>
  <si>
    <t xml:space="preserve">Thôn sáp nhập từ 03 thôn xa TYT </t>
  </si>
  <si>
    <t>Bản Quyết Thắng</t>
  </si>
  <si>
    <t>KT</t>
  </si>
  <si>
    <t>Bản Hoa Ban</t>
  </si>
  <si>
    <t>Bản Xuân Ái</t>
  </si>
  <si>
    <t xml:space="preserve">Bản Mường Nhé </t>
  </si>
  <si>
    <t>Bản Phiên Vai</t>
  </si>
  <si>
    <t xml:space="preserve">Bản sáp nhập từ 03 bản xa trạm y tế xã đi lại khó khăn </t>
  </si>
  <si>
    <t>Bản Ta Pô</t>
  </si>
  <si>
    <t>Tổ dân phố Tô Vĩnh Diện</t>
  </si>
  <si>
    <t>Tổ dân phố Độc Lập</t>
  </si>
  <si>
    <t>Tổ dân phố Thanh Minh</t>
  </si>
  <si>
    <t>Tổ dân phố Hoa Ban</t>
  </si>
  <si>
    <t>Tổ dân phố 7 tháng 5</t>
  </si>
  <si>
    <t>Tổ dân phố Pha Đin</t>
  </si>
  <si>
    <t>Tổ dân phố Him Lam</t>
  </si>
  <si>
    <t>Tổ dân phố Mường Phăng</t>
  </si>
  <si>
    <t>Tổ dân phố Thắng Lợi</t>
  </si>
  <si>
    <t>Tổ dân phố Chiến Thắng</t>
  </si>
  <si>
    <t>Tổ dân phố Tân Thanh</t>
  </si>
  <si>
    <t>Tổ dân phố Hòa Bình</t>
  </si>
  <si>
    <t>Tổ dân phố Trường Chinh</t>
  </si>
  <si>
    <t>Tổ dân phố Võ Nguyên Giáp</t>
  </si>
  <si>
    <t>Tổ dân phố Hoàng Văn Thái</t>
  </si>
  <si>
    <t>Tổ dân phố Bế Văn Đàn</t>
  </si>
  <si>
    <t>Tổ dân phố Phạm Văn Đồng</t>
  </si>
  <si>
    <t>Tổ dân phố Trần Can</t>
  </si>
  <si>
    <t>Tổ dân phố Phan Đình Giót</t>
  </si>
  <si>
    <t>Tổ dân phố Hoàng Công Chất</t>
  </si>
  <si>
    <t>Tổ dân phố Văn Minh</t>
  </si>
  <si>
    <t>Tổ dân phố Mường Thanh</t>
  </si>
  <si>
    <t>Tổ dân phố A1</t>
  </si>
  <si>
    <t>Tổ dân phố Thanh Bình</t>
  </si>
  <si>
    <t>Tổ dân phố Nậm Rốm</t>
  </si>
  <si>
    <t>Tổ dân phố Hạnh Phúc</t>
  </si>
  <si>
    <t>Tổ dân phố Nguyễn Hữu Thọ</t>
  </si>
  <si>
    <t>Tổ dân phố Thanh Trường</t>
  </si>
  <si>
    <t>Tổ dân phố Khát vọng</t>
  </si>
  <si>
    <t>Tổ dân phố Hữu Nghị</t>
  </si>
  <si>
    <t xml:space="preserve">Bản sáp nhập từ 04 bản xa trạm y tế xã đi lại khó khăn </t>
  </si>
  <si>
    <t xml:space="preserve">Thôn Bó </t>
  </si>
  <si>
    <t>Thôn Đoàn kết</t>
  </si>
  <si>
    <t>Thôn Việt An</t>
  </si>
  <si>
    <t>Bản sáp nhập từ 02 bản xa trạm y tế xã</t>
  </si>
  <si>
    <t xml:space="preserve">Bản Dửn Hiệu </t>
  </si>
  <si>
    <t>Bản Khong Tở</t>
  </si>
  <si>
    <t xml:space="preserve"> Bản Huổi Hốc</t>
  </si>
  <si>
    <t>Bản Noong Hang</t>
  </si>
  <si>
    <t>Bản Nong Sẳng</t>
  </si>
  <si>
    <t>Bản Cang Hoa</t>
  </si>
  <si>
    <t>Bản Nặm Chan</t>
  </si>
  <si>
    <t>Thôn Páo Tỉnh Làng</t>
  </si>
  <si>
    <t>Bản Bản Giói</t>
  </si>
  <si>
    <t>Bản Chiềng Sơ</t>
  </si>
  <si>
    <t xml:space="preserve">Bản Huổi Va </t>
  </si>
  <si>
    <t>Bản Nay Hay</t>
  </si>
  <si>
    <t>Bản Đồng Thạnh</t>
  </si>
  <si>
    <t>Bản Văn Minh</t>
  </si>
  <si>
    <t>Bản Tân An</t>
  </si>
  <si>
    <t>Bản Bình Minh</t>
  </si>
  <si>
    <t xml:space="preserve">Bản Tân Lập </t>
  </si>
  <si>
    <t>Thôn Sín Sủ</t>
  </si>
  <si>
    <t>Thôn Nà Xa</t>
  </si>
  <si>
    <t xml:space="preserve"> Bản Lịch</t>
  </si>
  <si>
    <t>Thôn Sáng Nhè</t>
  </si>
  <si>
    <t>Thôn Huổi Lóng</t>
  </si>
  <si>
    <t>Thôn Tà Hủ Tráng</t>
  </si>
  <si>
    <t>Thôn Phi Giàng</t>
  </si>
  <si>
    <t xml:space="preserve">Thôn sáp nhập từ 02 thôn xa TYT, điều kiện đi lại khó khăn </t>
  </si>
  <si>
    <t>Thôn Pê Răng Ky</t>
  </si>
  <si>
    <t>Thôn Pắc Na</t>
  </si>
  <si>
    <t>Xã, phường thuộc khu vực (Quyết định số 60/QĐ-BDTTG ngày 29/01/2026)</t>
  </si>
  <si>
    <t>Bố trí NVYT cho các thôn, bản, tổ dân phố với lý do trên địa bàn đã bỏ các Điểm TYT: Thanh Minh, Tân Thanh, Him Lam, Thanh Bình, Mường Thanh (Quyết định số 1393/QĐ-UBND ngày 30/6/2026 của UBND tỉnh)</t>
  </si>
  <si>
    <t>Dự kiến số lượng và mức phụ cấp hỗ trợ</t>
  </si>
  <si>
    <t>Bố trí NVYT cho các thôn, bản, tổ dân phố với lý do trên địa bàn đã bỏ các Điểm TYT: Nam Thanh, Nong Bua (Quyết định số 1393/QĐ-UBND ngày 30/6/2026 của UBND tỉnh)</t>
  </si>
  <si>
    <t>NVYT+ CĐ</t>
  </si>
  <si>
    <t>(Kèm theo Báo cáo số        /BC-SYT ngày       tháng 8 năm 2026 của Sở Y tế tỉnh Điện Biên)</t>
  </si>
  <si>
    <t xml:space="preserve">DỰ KIẾN KINH PHÍ </t>
  </si>
  <si>
    <t>HIỆN TRẠNG VÀ DỰ KIẾN BỐ TRÍ NHÂN VIÊN Y TẾ THÔN, BẢN, TỔ DÂN PHỐ VÀ CÔ ĐỠ THÔN, BẢN TRÊN ĐỊA BÀN TỈNH ĐIỆN BIÊN</t>
  </si>
  <si>
    <t>(Kèm theo báo cáo số        /BC-SYT      /ngày   /8/2026 của Sở Y tế tỉnh Điện Biên)</t>
  </si>
  <si>
    <t>Phụ lục I</t>
  </si>
  <si>
    <t xml:space="preserve"> STT </t>
  </si>
  <si>
    <t xml:space="preserve"> Năm  </t>
  </si>
  <si>
    <t>(triệu đồng)</t>
  </si>
  <si>
    <t xml:space="preserve"> Nhân viên y tế thôn, bản  </t>
  </si>
  <si>
    <t xml:space="preserve"> Cô đỡ thôn, bản  </t>
  </si>
  <si>
    <t>Nguồn kinh phí</t>
  </si>
  <si>
    <t xml:space="preserve"> Số lượng</t>
  </si>
  <si>
    <t xml:space="preserve">(người) </t>
  </si>
  <si>
    <t xml:space="preserve"> Kinh phí </t>
  </si>
  <si>
    <t xml:space="preserve"> Số lượng </t>
  </si>
  <si>
    <t>(người)</t>
  </si>
  <si>
    <t>Tổng cộng:</t>
  </si>
  <si>
    <t>Ngân sách địa phương</t>
  </si>
  <si>
    <t>Số lượng nhân viên y tế thôn, bản và cô đỡ thôn, bản thường xuyên có sự thay đổi số lượng tổng hợp tại thời điểm 31/12</t>
  </si>
  <si>
    <r>
      <t xml:space="preserve"> Tổng cộng kinh phí
</t>
    </r>
    <r>
      <rPr>
        <i/>
        <sz val="13"/>
        <color rgb="FF000000"/>
        <rFont val="Times New Roman"/>
        <family val="1"/>
      </rPr>
      <t xml:space="preserve"> (triệu đồng)</t>
    </r>
  </si>
  <si>
    <t>XÃ SÍN THẦU</t>
  </si>
  <si>
    <t>XÃ MƯỜNG NHÉ</t>
  </si>
  <si>
    <t>XÃ MƯỜNG TOONG</t>
  </si>
  <si>
    <t>XÃ NẬM KÈ</t>
  </si>
  <si>
    <t>XÃ QUẢNG LÂM</t>
  </si>
  <si>
    <t>XÃ CHÀ TỞ</t>
  </si>
  <si>
    <t>XÃ MƯỜNG CHÀ</t>
  </si>
  <si>
    <t>XÃ NÀ HỲ</t>
  </si>
  <si>
    <t>XÃ NÀ BỦNG</t>
  </si>
  <si>
    <t>XÃ SI PA PHÌN</t>
  </si>
  <si>
    <t>XÃ MƯỜNG TÙNG</t>
  </si>
  <si>
    <t>XÃ PA HAM</t>
  </si>
  <si>
    <t>XÃ NẬM NÈN</t>
  </si>
  <si>
    <t>XÃ NA SANG</t>
  </si>
  <si>
    <t>XÃ XA DUNG</t>
  </si>
  <si>
    <t>XÃ NA SON</t>
  </si>
  <si>
    <t>XÃ MƯỜNG LUÂN</t>
  </si>
  <si>
    <t>XÃ TÌA DÌNH</t>
  </si>
  <si>
    <t>XÃ PHÌNH GIÀNG</t>
  </si>
  <si>
    <t>XÃ MƯỜNG NHÀ</t>
  </si>
  <si>
    <t>XÃ NÚA NGAM</t>
  </si>
  <si>
    <t>XÃ SAM MỨN</t>
  </si>
  <si>
    <t>XÃ THANH YÊN</t>
  </si>
  <si>
    <t>XÃ THANH AN</t>
  </si>
  <si>
    <t>XÃ PU NHI</t>
  </si>
  <si>
    <t>XÃ MƯỜNG PỒN</t>
  </si>
  <si>
    <t>XÃ NÀ TẤU</t>
  </si>
  <si>
    <t>XÃ MƯỜNG PHĂNG</t>
  </si>
  <si>
    <t>XÃ THANH NƯA</t>
  </si>
  <si>
    <t>XÃ CHIỀNG SINH</t>
  </si>
  <si>
    <t>XÃ MƯỜNG ẢNG</t>
  </si>
  <si>
    <t>XÃ BÚNG LAO</t>
  </si>
  <si>
    <t>XÃ MƯỜNG LẠN</t>
  </si>
  <si>
    <t>XÃ MƯỜNG MÙN</t>
  </si>
  <si>
    <t>XÃ PÚ NHUNG</t>
  </si>
  <si>
    <t>XÃ TUẦN GIÁO</t>
  </si>
  <si>
    <t>XÃ QUÀI TỞ</t>
  </si>
  <si>
    <t>XÃ SÍN CHẢI</t>
  </si>
  <si>
    <t>XÃ TỦA THÀNG</t>
  </si>
  <si>
    <t>XÃ SÍNH PHÌNH</t>
  </si>
  <si>
    <t>XÃ TỦA CHÙA</t>
  </si>
  <si>
    <t>XÃ SÁNG NHÈ</t>
  </si>
  <si>
    <t>Thực hiện hỗ trợ nhân viên y tế thôn, bản và cô đỡ thôn, bản giai đoạn 2021-2025 
trên địa bàn tỉnh Điện Biên</t>
  </si>
  <si>
    <t>-</t>
  </si>
  <si>
    <t>Bố trí NVYT cho các thôn, bản, tổ dân phố với lý do: Sau sáp nhập địa bàn rộng, trên địa bàn đã bỏ các Điểm TYT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</si>
</sst>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_-* #,##0\ _₫_-;\-* #,##0\ _₫_-;_-* &quot;-&quot;??\ _₫_-;_-@_-"/>
  </numFmts>
  <fonts count="20" x14ac:knownFonts="1">
    <font>
      <sz val="12"/>
      <color theme="1"/>
      <name val="Times New Roman"/>
      <family val="2"/>
      <charset val="163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2"/>
      <charset val="163"/>
    </font>
    <font>
      <sz val="8"/>
      <name val="Times New Roman"/>
      <family val="2"/>
      <charset val="163"/>
    </font>
    <font>
      <b/>
      <sz val="14"/>
      <name val="Times New Roman"/>
      <family val="1"/>
    </font>
    <font>
      <i/>
      <sz val="14"/>
      <name val="Times New Roman"/>
      <family val="1"/>
    </font>
    <font>
      <b/>
      <i/>
      <sz val="14"/>
      <name val="Times New Roman"/>
      <family val="1"/>
    </font>
    <font>
      <i/>
      <sz val="14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1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  <charset val="163"/>
    </font>
    <font>
      <i/>
      <sz val="12"/>
      <color rgb="FF000000"/>
      <name val="Times New Roman"/>
      <family val="1"/>
      <charset val="163"/>
    </font>
    <font>
      <sz val="11"/>
      <color theme="1"/>
      <name val="Arial"/>
      <family val="2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8">
    <xf numFmtId="0" fontId="0" fillId="0" borderId="0" xfId="0"/>
    <xf numFmtId="0" fontId="3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0" xfId="0" applyFont="1" applyFill="1"/>
    <xf numFmtId="165" fontId="6" fillId="2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6" fillId="2" borderId="1" xfId="0" applyFont="1" applyFill="1" applyBorder="1" applyAlignment="1">
      <alignment vertical="center"/>
    </xf>
    <xf numFmtId="0" fontId="3" fillId="2" borderId="1" xfId="0" applyFont="1" applyFill="1" applyBorder="1"/>
    <xf numFmtId="164" fontId="6" fillId="2" borderId="1" xfId="1" applyNumberFormat="1" applyFont="1" applyFill="1" applyBorder="1" applyAlignment="1">
      <alignment horizontal="left" vertical="center"/>
    </xf>
    <xf numFmtId="0" fontId="6" fillId="2" borderId="1" xfId="0" applyFont="1" applyFill="1" applyBorder="1"/>
    <xf numFmtId="164" fontId="3" fillId="2" borderId="1" xfId="0" applyNumberFormat="1" applyFont="1" applyFill="1" applyBorder="1"/>
    <xf numFmtId="164" fontId="6" fillId="2" borderId="1" xfId="0" applyNumberFormat="1" applyFont="1" applyFill="1" applyBorder="1"/>
    <xf numFmtId="0" fontId="6" fillId="2" borderId="1" xfId="0" applyFont="1" applyFill="1" applyBorder="1" applyAlignment="1">
      <alignment horizontal="left"/>
    </xf>
    <xf numFmtId="164" fontId="6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3" fontId="1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/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6" fillId="2" borderId="0" xfId="0" applyFont="1" applyFill="1"/>
    <xf numFmtId="0" fontId="3" fillId="2" borderId="0" xfId="0" applyFont="1" applyFill="1" applyBorder="1"/>
    <xf numFmtId="3" fontId="6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3" fontId="17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43" fontId="16" fillId="3" borderId="1" xfId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164" fontId="6" fillId="2" borderId="4" xfId="1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164" fontId="6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3" fillId="2" borderId="2" xfId="1" applyNumberFormat="1" applyFont="1" applyFill="1" applyBorder="1" applyAlignment="1">
      <alignment horizontal="center"/>
    </xf>
    <xf numFmtId="164" fontId="3" fillId="2" borderId="3" xfId="1" applyNumberFormat="1" applyFont="1" applyFill="1" applyBorder="1" applyAlignment="1">
      <alignment horizontal="center"/>
    </xf>
    <xf numFmtId="164" fontId="6" fillId="2" borderId="2" xfId="1" applyNumberFormat="1" applyFont="1" applyFill="1" applyBorder="1" applyAlignment="1">
      <alignment horizontal="center"/>
    </xf>
    <xf numFmtId="164" fontId="6" fillId="2" borderId="3" xfId="1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165" fontId="6" fillId="2" borderId="4" xfId="1" applyNumberFormat="1" applyFont="1" applyFill="1" applyBorder="1" applyAlignment="1">
      <alignment horizontal="center" vertical="center" wrapText="1"/>
    </xf>
    <xf numFmtId="165" fontId="6" fillId="2" borderId="3" xfId="1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164" fontId="6" fillId="2" borderId="2" xfId="1" applyNumberFormat="1" applyFont="1" applyFill="1" applyBorder="1" applyAlignment="1">
      <alignment horizontal="center" vertical="center"/>
    </xf>
    <xf numFmtId="164" fontId="6" fillId="2" borderId="3" xfId="1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3B9C6-D7A3-4F5E-BC21-1E09A7ECC550}">
  <dimension ref="A2:K16"/>
  <sheetViews>
    <sheetView workbookViewId="0">
      <selection activeCell="G19" sqref="G19"/>
    </sheetView>
  </sheetViews>
  <sheetFormatPr defaultRowHeight="15.75" x14ac:dyDescent="0.25"/>
  <cols>
    <col min="2" max="2" width="16.625" customWidth="1"/>
    <col min="3" max="3" width="15.125" customWidth="1"/>
    <col min="4" max="8" width="11.875" customWidth="1"/>
    <col min="9" max="9" width="13.125" customWidth="1"/>
  </cols>
  <sheetData>
    <row r="2" spans="1:11" s="35" customFormat="1" ht="18.75" x14ac:dyDescent="0.3">
      <c r="A2" s="72" t="s">
        <v>918</v>
      </c>
      <c r="B2" s="72"/>
      <c r="C2" s="72"/>
      <c r="D2" s="72"/>
      <c r="E2" s="72"/>
      <c r="F2" s="72"/>
      <c r="G2" s="72"/>
      <c r="H2" s="72"/>
      <c r="I2" s="72"/>
      <c r="J2" s="48"/>
      <c r="K2" s="48"/>
    </row>
    <row r="3" spans="1:11" s="35" customFormat="1" ht="42.75" customHeight="1" x14ac:dyDescent="0.3">
      <c r="A3" s="70" t="s">
        <v>976</v>
      </c>
      <c r="B3" s="70"/>
      <c r="C3" s="70"/>
      <c r="D3" s="70"/>
      <c r="E3" s="70"/>
      <c r="F3" s="70"/>
      <c r="G3" s="70"/>
      <c r="H3" s="70"/>
      <c r="I3" s="70"/>
      <c r="J3" s="46"/>
      <c r="K3" s="46"/>
    </row>
    <row r="4" spans="1:11" ht="21" customHeight="1" x14ac:dyDescent="0.25">
      <c r="A4" s="71" t="s">
        <v>917</v>
      </c>
      <c r="B4" s="71"/>
      <c r="C4" s="71"/>
      <c r="D4" s="71"/>
      <c r="E4" s="71"/>
      <c r="F4" s="71"/>
      <c r="G4" s="71"/>
      <c r="H4" s="71"/>
      <c r="I4" s="71"/>
      <c r="J4" s="47"/>
      <c r="K4" s="47"/>
    </row>
    <row r="7" spans="1:11" ht="49.5" customHeight="1" x14ac:dyDescent="0.25">
      <c r="A7" s="69" t="s">
        <v>919</v>
      </c>
      <c r="B7" s="69" t="s">
        <v>920</v>
      </c>
      <c r="C7" s="73" t="s">
        <v>933</v>
      </c>
      <c r="D7" s="69" t="s">
        <v>922</v>
      </c>
      <c r="E7" s="69"/>
      <c r="F7" s="69" t="s">
        <v>923</v>
      </c>
      <c r="G7" s="69"/>
      <c r="H7" s="69" t="s">
        <v>924</v>
      </c>
      <c r="I7" s="69" t="s">
        <v>1</v>
      </c>
    </row>
    <row r="8" spans="1:11" ht="16.5" x14ac:dyDescent="0.25">
      <c r="A8" s="69"/>
      <c r="B8" s="69"/>
      <c r="C8" s="74"/>
      <c r="D8" s="38" t="s">
        <v>925</v>
      </c>
      <c r="E8" s="36" t="s">
        <v>927</v>
      </c>
      <c r="F8" s="38" t="s">
        <v>928</v>
      </c>
      <c r="G8" s="36" t="s">
        <v>927</v>
      </c>
      <c r="H8" s="69"/>
      <c r="I8" s="69"/>
    </row>
    <row r="9" spans="1:11" ht="33" x14ac:dyDescent="0.25">
      <c r="A9" s="69"/>
      <c r="B9" s="69"/>
      <c r="C9" s="75"/>
      <c r="D9" s="39" t="s">
        <v>926</v>
      </c>
      <c r="E9" s="37" t="s">
        <v>921</v>
      </c>
      <c r="F9" s="39" t="s">
        <v>929</v>
      </c>
      <c r="G9" s="37" t="s">
        <v>921</v>
      </c>
      <c r="H9" s="69"/>
      <c r="I9" s="69"/>
    </row>
    <row r="10" spans="1:11" x14ac:dyDescent="0.25">
      <c r="A10" s="40">
        <v>1</v>
      </c>
      <c r="B10" s="40">
        <v>2</v>
      </c>
      <c r="C10" s="40">
        <v>3</v>
      </c>
      <c r="D10" s="41">
        <v>4</v>
      </c>
      <c r="E10" s="40">
        <v>5</v>
      </c>
      <c r="F10" s="41">
        <v>6</v>
      </c>
      <c r="G10" s="40">
        <v>7</v>
      </c>
      <c r="H10" s="40">
        <v>8</v>
      </c>
      <c r="I10" s="40">
        <v>9</v>
      </c>
    </row>
    <row r="11" spans="1:11" ht="18.75" x14ac:dyDescent="0.25">
      <c r="A11" s="42"/>
      <c r="B11" s="52" t="s">
        <v>930</v>
      </c>
      <c r="C11" s="43">
        <f>SUM(C12:C16)</f>
        <v>47585</v>
      </c>
      <c r="D11" s="43"/>
      <c r="E11" s="43">
        <f>SUM(E12:E16)</f>
        <v>43703</v>
      </c>
      <c r="F11" s="43"/>
      <c r="G11" s="43">
        <f>SUM(G12:G16)</f>
        <v>3882</v>
      </c>
      <c r="H11" s="44"/>
      <c r="I11" s="52"/>
    </row>
    <row r="12" spans="1:11" ht="34.5" customHeight="1" x14ac:dyDescent="0.25">
      <c r="A12" s="49">
        <v>1</v>
      </c>
      <c r="B12" s="49">
        <v>2021</v>
      </c>
      <c r="C12" s="50">
        <f>E12+G12</f>
        <v>7027</v>
      </c>
      <c r="D12" s="50">
        <v>700</v>
      </c>
      <c r="E12" s="50">
        <v>6392</v>
      </c>
      <c r="F12" s="49">
        <v>114</v>
      </c>
      <c r="G12" s="49">
        <v>635</v>
      </c>
      <c r="H12" s="76" t="s">
        <v>931</v>
      </c>
      <c r="I12" s="76" t="s">
        <v>932</v>
      </c>
    </row>
    <row r="13" spans="1:11" ht="34.5" customHeight="1" x14ac:dyDescent="0.25">
      <c r="A13" s="49">
        <v>2</v>
      </c>
      <c r="B13" s="49">
        <v>2022</v>
      </c>
      <c r="C13" s="50">
        <f>E13+G13</f>
        <v>7891</v>
      </c>
      <c r="D13" s="49">
        <v>714</v>
      </c>
      <c r="E13" s="50">
        <v>7191</v>
      </c>
      <c r="F13" s="49">
        <v>110</v>
      </c>
      <c r="G13" s="49">
        <v>700</v>
      </c>
      <c r="H13" s="76"/>
      <c r="I13" s="76"/>
    </row>
    <row r="14" spans="1:11" ht="34.5" customHeight="1" x14ac:dyDescent="0.25">
      <c r="A14" s="49">
        <v>3</v>
      </c>
      <c r="B14" s="49">
        <v>2023</v>
      </c>
      <c r="C14" s="50">
        <f>E14+G14</f>
        <v>10371</v>
      </c>
      <c r="D14" s="49">
        <v>715</v>
      </c>
      <c r="E14" s="45">
        <v>9679</v>
      </c>
      <c r="F14" s="49">
        <v>108</v>
      </c>
      <c r="G14" s="49">
        <v>692</v>
      </c>
      <c r="H14" s="76"/>
      <c r="I14" s="76"/>
    </row>
    <row r="15" spans="1:11" ht="34.5" customHeight="1" x14ac:dyDescent="0.25">
      <c r="A15" s="49">
        <v>4</v>
      </c>
      <c r="B15" s="49">
        <v>2024</v>
      </c>
      <c r="C15" s="50">
        <f>E15+G15</f>
        <v>10973</v>
      </c>
      <c r="D15" s="49">
        <v>722</v>
      </c>
      <c r="E15" s="50">
        <v>10137</v>
      </c>
      <c r="F15" s="49">
        <v>120</v>
      </c>
      <c r="G15" s="49">
        <v>836</v>
      </c>
      <c r="H15" s="76"/>
      <c r="I15" s="76"/>
    </row>
    <row r="16" spans="1:11" ht="34.5" customHeight="1" x14ac:dyDescent="0.25">
      <c r="A16" s="49">
        <v>5</v>
      </c>
      <c r="B16" s="49">
        <v>2025</v>
      </c>
      <c r="C16" s="50">
        <f>E16+G16</f>
        <v>11323</v>
      </c>
      <c r="D16" s="51">
        <v>734</v>
      </c>
      <c r="E16" s="50">
        <v>10304</v>
      </c>
      <c r="F16" s="49">
        <v>121</v>
      </c>
      <c r="G16" s="50">
        <v>1019</v>
      </c>
      <c r="H16" s="76"/>
      <c r="I16" s="76"/>
    </row>
  </sheetData>
  <mergeCells count="12">
    <mergeCell ref="H12:H16"/>
    <mergeCell ref="I12:I16"/>
    <mergeCell ref="H7:H9"/>
    <mergeCell ref="I7:I9"/>
    <mergeCell ref="A3:I3"/>
    <mergeCell ref="A4:I4"/>
    <mergeCell ref="A2:I2"/>
    <mergeCell ref="C7:C9"/>
    <mergeCell ref="A7:A9"/>
    <mergeCell ref="B7:B9"/>
    <mergeCell ref="D7:E7"/>
    <mergeCell ref="F7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A95-BD6D-4DFB-994E-38A5D94DF2AE}">
  <dimension ref="A1:T1561"/>
  <sheetViews>
    <sheetView zoomScale="55" zoomScaleNormal="55" workbookViewId="0">
      <pane xSplit="4" ySplit="10" topLeftCell="L44" activePane="bottomRight" state="frozen"/>
      <selection pane="topRight" activeCell="H1" sqref="H1"/>
      <selection pane="bottomLeft" activeCell="A11" sqref="A11"/>
      <selection pane="bottomRight" activeCell="O10" sqref="O10:O105"/>
    </sheetView>
  </sheetViews>
  <sheetFormatPr defaultRowHeight="18.75" x14ac:dyDescent="0.3"/>
  <cols>
    <col min="1" max="1" width="10.5" style="1" customWidth="1"/>
    <col min="2" max="2" width="26.5" style="55" customWidth="1"/>
    <col min="3" max="3" width="12.125" style="15" customWidth="1"/>
    <col min="4" max="4" width="20.375" style="15" customWidth="1"/>
    <col min="5" max="5" width="9.75" style="16" customWidth="1"/>
    <col min="6" max="7" width="9.75" style="15" customWidth="1"/>
    <col min="8" max="8" width="9.75" style="16" customWidth="1"/>
    <col min="9" max="9" width="12.375" style="15" customWidth="1"/>
    <col min="10" max="11" width="12.25" style="15" customWidth="1"/>
    <col min="12" max="12" width="11.125" style="15" customWidth="1"/>
    <col min="13" max="14" width="12.25" style="15" customWidth="1"/>
    <col min="15" max="15" width="33" style="1" customWidth="1"/>
    <col min="16" max="17" width="9" style="9"/>
    <col min="18" max="18" width="21.75" style="9" customWidth="1"/>
    <col min="19" max="19" width="14.5" style="9" customWidth="1"/>
    <col min="20" max="20" width="20.75" style="9" customWidth="1"/>
    <col min="21" max="16384" width="9" style="9"/>
  </cols>
  <sheetData>
    <row r="1" spans="1:20" x14ac:dyDescent="0.3">
      <c r="A1" s="142" t="s">
        <v>625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20" x14ac:dyDescent="0.3">
      <c r="A2" s="142" t="s">
        <v>916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20" x14ac:dyDescent="0.3">
      <c r="A3" s="143" t="s">
        <v>914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5" spans="1:20" ht="42" customHeight="1" x14ac:dyDescent="0.3">
      <c r="A5" s="77" t="s">
        <v>0</v>
      </c>
      <c r="B5" s="77" t="s">
        <v>628</v>
      </c>
      <c r="C5" s="127" t="s">
        <v>627</v>
      </c>
      <c r="D5" s="127" t="s">
        <v>909</v>
      </c>
      <c r="E5" s="129" t="s">
        <v>626</v>
      </c>
      <c r="F5" s="129"/>
      <c r="G5" s="129"/>
      <c r="H5" s="124" t="s">
        <v>911</v>
      </c>
      <c r="I5" s="125"/>
      <c r="J5" s="125"/>
      <c r="K5" s="125"/>
      <c r="L5" s="125"/>
      <c r="M5" s="125"/>
      <c r="N5" s="126"/>
      <c r="O5" s="77" t="s">
        <v>1</v>
      </c>
      <c r="R5" s="144" t="s">
        <v>915</v>
      </c>
      <c r="S5" s="144"/>
      <c r="T5" s="144"/>
    </row>
    <row r="6" spans="1:20" ht="18.75" customHeight="1" x14ac:dyDescent="0.3">
      <c r="A6" s="78"/>
      <c r="B6" s="78"/>
      <c r="C6" s="130"/>
      <c r="D6" s="130"/>
      <c r="E6" s="127" t="s">
        <v>820</v>
      </c>
      <c r="F6" s="127" t="s">
        <v>816</v>
      </c>
      <c r="G6" s="127" t="s">
        <v>817</v>
      </c>
      <c r="H6" s="127" t="s">
        <v>826</v>
      </c>
      <c r="I6" s="133" t="s">
        <v>816</v>
      </c>
      <c r="J6" s="133"/>
      <c r="K6" s="133"/>
      <c r="L6" s="133" t="s">
        <v>817</v>
      </c>
      <c r="M6" s="133"/>
      <c r="N6" s="133"/>
      <c r="O6" s="78"/>
    </row>
    <row r="7" spans="1:20" ht="39" customHeight="1" x14ac:dyDescent="0.3">
      <c r="A7" s="79"/>
      <c r="B7" s="79"/>
      <c r="C7" s="128"/>
      <c r="D7" s="128"/>
      <c r="E7" s="128"/>
      <c r="F7" s="128"/>
      <c r="G7" s="128"/>
      <c r="H7" s="128"/>
      <c r="I7" s="31" t="s">
        <v>820</v>
      </c>
      <c r="J7" s="31" t="s">
        <v>818</v>
      </c>
      <c r="K7" s="31" t="s">
        <v>819</v>
      </c>
      <c r="L7" s="31" t="s">
        <v>820</v>
      </c>
      <c r="M7" s="31" t="s">
        <v>818</v>
      </c>
      <c r="N7" s="31" t="s">
        <v>819</v>
      </c>
      <c r="O7" s="79"/>
      <c r="R7" s="17" t="s">
        <v>821</v>
      </c>
      <c r="S7" s="18"/>
      <c r="T7" s="19">
        <v>2530000</v>
      </c>
    </row>
    <row r="8" spans="1:20" ht="26.25" customHeight="1" x14ac:dyDescent="0.3">
      <c r="A8" s="2">
        <v>1</v>
      </c>
      <c r="B8" s="3">
        <v>2</v>
      </c>
      <c r="C8" s="4">
        <v>3</v>
      </c>
      <c r="D8" s="4">
        <v>4</v>
      </c>
      <c r="E8" s="5">
        <v>5</v>
      </c>
      <c r="F8" s="4">
        <v>6</v>
      </c>
      <c r="G8" s="4">
        <v>7</v>
      </c>
      <c r="H8" s="5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3">
        <v>15</v>
      </c>
      <c r="R8" s="17"/>
      <c r="S8" s="18"/>
      <c r="T8" s="19"/>
    </row>
    <row r="9" spans="1:20" ht="24" customHeight="1" x14ac:dyDescent="0.3">
      <c r="A9" s="29"/>
      <c r="B9" s="53" t="s">
        <v>624</v>
      </c>
      <c r="C9" s="24">
        <f>+C10+C106+C164+C212+C235+C278+C303+C326+C347+C364+C394+C424+C442+C463+C482+C501+C522+C566+C609+C655+C700+C721+C748+C777+C811+C838+C879+C928+C954+C977+C1013+C1065+C1139+C1168+C1207+C1249+C1282+C1314+C1336+C1379+C1411+C1436+C1453+C1489+C1529</f>
        <v>142912</v>
      </c>
      <c r="D9" s="31"/>
      <c r="E9" s="7">
        <f>E10+E106+E164+E212+E235+E278+E303+E326+E347+E364+E394+E424+E442+E463+E482+E501+E522+E566+E609+E655+E700+E721+E748+E777+E811+E838+E879+E928+E954+E977+E1013+E1065+E1139+E1168+E1207+E1249+E1282+E1314+E1336+E1379+E1411+E1436+E1453+E1489+E1529</f>
        <v>781</v>
      </c>
      <c r="F9" s="7">
        <f t="shared" ref="F9:N9" si="0">F10+F106+F164+F212+F235+F278+F303+F326+F347+F364+F394+F424+F442+F463+F482+F501+F522+F566+F609+F655+F700+F721+F748+F777+F811+F838+F879+F928+F954+F977+F1013+F1065+F1139+F1168+F1207+F1249+F1282+F1314+F1336+F1379+F1411+F1436+F1453+F1489+F1529</f>
        <v>665</v>
      </c>
      <c r="G9" s="7">
        <f>G10+G106+G164+G212+G235+G278+G303+G326+G347+G364+G394+G424+G442+G463+G482+G501+G522+G566+G609+G655+G700+G721+G748+G777+G811+G838+G879+G928+G954+G977+G1013+G1065+G1139+G1168+G1207+G1249+G1282+G1314+G1336+G1379+G1411+G1436+G1453+G1489+G1529</f>
        <v>116</v>
      </c>
      <c r="H9" s="7">
        <f>H10+H106+H164+H212+H235+H278+H303+H326+H347+H364+H394+H424+H442+H463+H482+H501+H522+H566+H609+H655+H700+H721+H748+H777+H811+H838+H879+H928+H954+H977+H1013+H1065+H1139+H1168+H1207+H1249+H1282+H1314+H1336+H1379+H1411+H1436+H1453+H1489+H1529</f>
        <v>1230</v>
      </c>
      <c r="I9" s="7">
        <f t="shared" si="0"/>
        <v>803</v>
      </c>
      <c r="J9" s="7">
        <f t="shared" si="0"/>
        <v>744</v>
      </c>
      <c r="K9" s="7">
        <f>K10+K106+K164+K212+K235+K278+K303+K326+K347+K364+K394+K424+K442+K463+K482+K501+K522+K566+K609+K655+K700+K721+K748+K777+K811+K838+K879+K928+K954+K977+K1013+K1065+K1139+K1168+K1207+K1249+K1282+K1314+K1336+K1379+K1411+K1436+K1453+K1489+K1529</f>
        <v>59</v>
      </c>
      <c r="L9" s="7">
        <f t="shared" si="0"/>
        <v>427</v>
      </c>
      <c r="M9" s="7">
        <f t="shared" si="0"/>
        <v>427</v>
      </c>
      <c r="N9" s="7">
        <f t="shared" si="0"/>
        <v>0</v>
      </c>
      <c r="O9" s="2"/>
      <c r="R9" s="20" t="s">
        <v>816</v>
      </c>
      <c r="S9" s="18">
        <v>0.7</v>
      </c>
      <c r="T9" s="21">
        <f>T7*J9*S9</f>
        <v>1317624000</v>
      </c>
    </row>
    <row r="10" spans="1:20" s="56" customFormat="1" ht="27.75" customHeight="1" x14ac:dyDescent="0.3">
      <c r="A10" s="29" t="s">
        <v>2</v>
      </c>
      <c r="B10" s="53" t="s">
        <v>629</v>
      </c>
      <c r="C10" s="31">
        <f>SUM(C11:C105)</f>
        <v>12688</v>
      </c>
      <c r="D10" s="31" t="s">
        <v>2</v>
      </c>
      <c r="E10" s="24">
        <f>SUM(E11:E105)</f>
        <v>0</v>
      </c>
      <c r="F10" s="24">
        <f t="shared" ref="F10:N10" si="1">SUM(F11:F105)</f>
        <v>0</v>
      </c>
      <c r="G10" s="24">
        <f t="shared" si="1"/>
        <v>0</v>
      </c>
      <c r="H10" s="24">
        <f t="shared" si="1"/>
        <v>38</v>
      </c>
      <c r="I10" s="24">
        <f t="shared" si="1"/>
        <v>38</v>
      </c>
      <c r="J10" s="24">
        <f t="shared" si="1"/>
        <v>1</v>
      </c>
      <c r="K10" s="24">
        <f t="shared" si="1"/>
        <v>37</v>
      </c>
      <c r="L10" s="24">
        <f t="shared" si="1"/>
        <v>0</v>
      </c>
      <c r="M10" s="24">
        <f t="shared" si="1"/>
        <v>0</v>
      </c>
      <c r="N10" s="24">
        <f t="shared" si="1"/>
        <v>0</v>
      </c>
      <c r="O10" s="80" t="s">
        <v>910</v>
      </c>
      <c r="R10" s="20"/>
      <c r="S10" s="18">
        <v>0.5</v>
      </c>
      <c r="T10" s="21">
        <f>T7*S10*K9</f>
        <v>74635000</v>
      </c>
    </row>
    <row r="11" spans="1:20" ht="18.75" customHeight="1" x14ac:dyDescent="0.3">
      <c r="A11" s="131">
        <v>1</v>
      </c>
      <c r="B11" s="132" t="s">
        <v>846</v>
      </c>
      <c r="C11" s="119">
        <v>438</v>
      </c>
      <c r="D11" s="90"/>
      <c r="E11" s="110">
        <v>0</v>
      </c>
      <c r="F11" s="107">
        <v>0</v>
      </c>
      <c r="G11" s="107">
        <v>0</v>
      </c>
      <c r="H11" s="87">
        <v>1</v>
      </c>
      <c r="I11" s="96">
        <v>1</v>
      </c>
      <c r="J11" s="96">
        <v>0</v>
      </c>
      <c r="K11" s="96">
        <v>1</v>
      </c>
      <c r="L11" s="96">
        <v>0</v>
      </c>
      <c r="M11" s="96">
        <v>0</v>
      </c>
      <c r="N11" s="96">
        <v>0</v>
      </c>
      <c r="O11" s="81"/>
      <c r="R11" s="18"/>
      <c r="S11" s="18"/>
      <c r="T11" s="22">
        <f>SUM(T9:T10)</f>
        <v>1392259000</v>
      </c>
    </row>
    <row r="12" spans="1:20" x14ac:dyDescent="0.3">
      <c r="A12" s="131"/>
      <c r="B12" s="132"/>
      <c r="C12" s="119"/>
      <c r="D12" s="97"/>
      <c r="E12" s="111"/>
      <c r="F12" s="108"/>
      <c r="G12" s="108"/>
      <c r="H12" s="89"/>
      <c r="I12" s="96"/>
      <c r="J12" s="96"/>
      <c r="K12" s="96"/>
      <c r="L12" s="96"/>
      <c r="M12" s="96"/>
      <c r="N12" s="96"/>
      <c r="O12" s="81"/>
      <c r="R12" s="23" t="s">
        <v>822</v>
      </c>
      <c r="S12" s="18">
        <v>0.7</v>
      </c>
      <c r="T12" s="21">
        <f>S12*T7*M9</f>
        <v>756217000</v>
      </c>
    </row>
    <row r="13" spans="1:20" x14ac:dyDescent="0.3">
      <c r="A13" s="131"/>
      <c r="B13" s="132"/>
      <c r="C13" s="119"/>
      <c r="D13" s="91"/>
      <c r="E13" s="112"/>
      <c r="F13" s="109"/>
      <c r="G13" s="109"/>
      <c r="H13" s="88"/>
      <c r="I13" s="96"/>
      <c r="J13" s="96"/>
      <c r="K13" s="96"/>
      <c r="L13" s="96"/>
      <c r="M13" s="96"/>
      <c r="N13" s="96"/>
      <c r="O13" s="81"/>
      <c r="R13" s="18"/>
      <c r="S13" s="18">
        <v>0.5</v>
      </c>
      <c r="T13" s="21">
        <f>T7*S13*N9</f>
        <v>0</v>
      </c>
    </row>
    <row r="14" spans="1:20" x14ac:dyDescent="0.3">
      <c r="A14" s="131">
        <v>2</v>
      </c>
      <c r="B14" s="132" t="s">
        <v>847</v>
      </c>
      <c r="C14" s="119">
        <v>355</v>
      </c>
      <c r="D14" s="90"/>
      <c r="E14" s="110">
        <v>0</v>
      </c>
      <c r="F14" s="107">
        <v>0</v>
      </c>
      <c r="G14" s="107">
        <v>0</v>
      </c>
      <c r="H14" s="87">
        <v>1</v>
      </c>
      <c r="I14" s="96">
        <v>1</v>
      </c>
      <c r="J14" s="96">
        <v>0</v>
      </c>
      <c r="K14" s="96">
        <v>1</v>
      </c>
      <c r="L14" s="96">
        <v>0</v>
      </c>
      <c r="M14" s="96">
        <v>0</v>
      </c>
      <c r="N14" s="96">
        <v>0</v>
      </c>
      <c r="O14" s="81"/>
      <c r="R14" s="18"/>
      <c r="S14" s="18"/>
      <c r="T14" s="22">
        <f>SUM(T12:T13)</f>
        <v>756217000</v>
      </c>
    </row>
    <row r="15" spans="1:20" x14ac:dyDescent="0.3">
      <c r="A15" s="131"/>
      <c r="B15" s="132"/>
      <c r="C15" s="119"/>
      <c r="D15" s="97"/>
      <c r="E15" s="111"/>
      <c r="F15" s="108"/>
      <c r="G15" s="108"/>
      <c r="H15" s="89"/>
      <c r="I15" s="96"/>
      <c r="J15" s="96"/>
      <c r="K15" s="96"/>
      <c r="L15" s="96"/>
      <c r="M15" s="96"/>
      <c r="N15" s="96"/>
      <c r="O15" s="81"/>
      <c r="R15" s="20" t="s">
        <v>828</v>
      </c>
      <c r="S15" s="20">
        <v>1</v>
      </c>
      <c r="T15" s="22">
        <f>S15*T11</f>
        <v>1392259000</v>
      </c>
    </row>
    <row r="16" spans="1:20" x14ac:dyDescent="0.3">
      <c r="A16" s="131"/>
      <c r="B16" s="132"/>
      <c r="C16" s="119"/>
      <c r="D16" s="91"/>
      <c r="E16" s="112"/>
      <c r="F16" s="109"/>
      <c r="G16" s="109"/>
      <c r="H16" s="88"/>
      <c r="I16" s="96"/>
      <c r="J16" s="96"/>
      <c r="K16" s="96"/>
      <c r="L16" s="96"/>
      <c r="M16" s="96"/>
      <c r="N16" s="96"/>
      <c r="O16" s="81"/>
      <c r="R16" s="20" t="s">
        <v>829</v>
      </c>
      <c r="S16" s="20">
        <v>12</v>
      </c>
      <c r="T16" s="22">
        <f>S16*T15</f>
        <v>16707108000</v>
      </c>
    </row>
    <row r="17" spans="1:20" x14ac:dyDescent="0.3">
      <c r="A17" s="131">
        <v>3</v>
      </c>
      <c r="B17" s="132" t="s">
        <v>848</v>
      </c>
      <c r="C17" s="119">
        <v>332</v>
      </c>
      <c r="D17" s="90"/>
      <c r="E17" s="110">
        <v>0</v>
      </c>
      <c r="F17" s="107">
        <v>0</v>
      </c>
      <c r="G17" s="107">
        <v>0</v>
      </c>
      <c r="H17" s="87">
        <v>1</v>
      </c>
      <c r="I17" s="96">
        <v>1</v>
      </c>
      <c r="J17" s="96">
        <v>0</v>
      </c>
      <c r="K17" s="96">
        <v>1</v>
      </c>
      <c r="L17" s="96">
        <v>0</v>
      </c>
      <c r="M17" s="96">
        <v>0</v>
      </c>
      <c r="N17" s="96">
        <v>0</v>
      </c>
      <c r="O17" s="81"/>
      <c r="R17" s="20" t="s">
        <v>830</v>
      </c>
      <c r="S17" s="20">
        <v>1</v>
      </c>
      <c r="T17" s="22">
        <f>T14*S17</f>
        <v>756217000</v>
      </c>
    </row>
    <row r="18" spans="1:20" x14ac:dyDescent="0.3">
      <c r="A18" s="131"/>
      <c r="B18" s="132"/>
      <c r="C18" s="119"/>
      <c r="D18" s="91"/>
      <c r="E18" s="112"/>
      <c r="F18" s="109"/>
      <c r="G18" s="109"/>
      <c r="H18" s="88"/>
      <c r="I18" s="96"/>
      <c r="J18" s="96"/>
      <c r="K18" s="96"/>
      <c r="L18" s="96"/>
      <c r="M18" s="96"/>
      <c r="N18" s="96"/>
      <c r="O18" s="81"/>
      <c r="R18" s="20" t="s">
        <v>831</v>
      </c>
      <c r="S18" s="20">
        <v>12</v>
      </c>
      <c r="T18" s="22">
        <f>S18*T17</f>
        <v>9074604000</v>
      </c>
    </row>
    <row r="19" spans="1:20" x14ac:dyDescent="0.3">
      <c r="A19" s="131">
        <v>4</v>
      </c>
      <c r="B19" s="132" t="s">
        <v>632</v>
      </c>
      <c r="C19" s="119">
        <v>108</v>
      </c>
      <c r="D19" s="90"/>
      <c r="E19" s="110">
        <v>0</v>
      </c>
      <c r="F19" s="107">
        <v>0</v>
      </c>
      <c r="G19" s="107">
        <v>0</v>
      </c>
      <c r="H19" s="87">
        <v>1</v>
      </c>
      <c r="I19" s="96">
        <v>1</v>
      </c>
      <c r="J19" s="96">
        <v>0</v>
      </c>
      <c r="K19" s="96">
        <v>1</v>
      </c>
      <c r="L19" s="96">
        <v>0</v>
      </c>
      <c r="M19" s="96">
        <v>0</v>
      </c>
      <c r="N19" s="96">
        <v>0</v>
      </c>
      <c r="O19" s="81"/>
      <c r="R19" s="20" t="s">
        <v>832</v>
      </c>
      <c r="S19" s="20"/>
      <c r="T19" s="22"/>
    </row>
    <row r="20" spans="1:20" x14ac:dyDescent="0.3">
      <c r="A20" s="131"/>
      <c r="B20" s="132"/>
      <c r="C20" s="119"/>
      <c r="D20" s="91"/>
      <c r="E20" s="112"/>
      <c r="F20" s="109"/>
      <c r="G20" s="109"/>
      <c r="H20" s="88"/>
      <c r="I20" s="96"/>
      <c r="J20" s="96"/>
      <c r="K20" s="96"/>
      <c r="L20" s="96"/>
      <c r="M20" s="96"/>
      <c r="N20" s="96"/>
      <c r="O20" s="81"/>
      <c r="R20" s="83" t="s">
        <v>913</v>
      </c>
      <c r="S20" s="20">
        <v>1</v>
      </c>
      <c r="T20" s="22">
        <f>T17+T15</f>
        <v>2148476000</v>
      </c>
    </row>
    <row r="21" spans="1:20" x14ac:dyDescent="0.3">
      <c r="A21" s="131">
        <v>5</v>
      </c>
      <c r="B21" s="132" t="s">
        <v>613</v>
      </c>
      <c r="C21" s="119">
        <v>369</v>
      </c>
      <c r="D21" s="90"/>
      <c r="E21" s="110">
        <v>0</v>
      </c>
      <c r="F21" s="107">
        <v>0</v>
      </c>
      <c r="G21" s="107">
        <v>0</v>
      </c>
      <c r="H21" s="87">
        <v>1</v>
      </c>
      <c r="I21" s="96">
        <v>1</v>
      </c>
      <c r="J21" s="96">
        <v>0</v>
      </c>
      <c r="K21" s="96">
        <v>1</v>
      </c>
      <c r="L21" s="96">
        <v>0</v>
      </c>
      <c r="M21" s="96">
        <v>0</v>
      </c>
      <c r="N21" s="96">
        <v>0</v>
      </c>
      <c r="O21" s="81"/>
      <c r="R21" s="84"/>
      <c r="S21" s="20">
        <v>12</v>
      </c>
      <c r="T21" s="22">
        <f>T18+T16</f>
        <v>25781712000</v>
      </c>
    </row>
    <row r="22" spans="1:20" x14ac:dyDescent="0.3">
      <c r="A22" s="131"/>
      <c r="B22" s="132"/>
      <c r="C22" s="119"/>
      <c r="D22" s="97"/>
      <c r="E22" s="111"/>
      <c r="F22" s="108"/>
      <c r="G22" s="108"/>
      <c r="H22" s="89"/>
      <c r="I22" s="96"/>
      <c r="J22" s="96"/>
      <c r="K22" s="96"/>
      <c r="L22" s="96"/>
      <c r="M22" s="96"/>
      <c r="N22" s="96"/>
      <c r="O22" s="81"/>
    </row>
    <row r="23" spans="1:20" x14ac:dyDescent="0.3">
      <c r="A23" s="131"/>
      <c r="B23" s="132"/>
      <c r="C23" s="119"/>
      <c r="D23" s="91"/>
      <c r="E23" s="112"/>
      <c r="F23" s="109"/>
      <c r="G23" s="109"/>
      <c r="H23" s="88"/>
      <c r="I23" s="96"/>
      <c r="J23" s="96"/>
      <c r="K23" s="96"/>
      <c r="L23" s="96"/>
      <c r="M23" s="96"/>
      <c r="N23" s="96"/>
      <c r="O23" s="81"/>
    </row>
    <row r="24" spans="1:20" x14ac:dyDescent="0.3">
      <c r="A24" s="131">
        <v>6</v>
      </c>
      <c r="B24" s="132" t="s">
        <v>634</v>
      </c>
      <c r="C24" s="119">
        <v>200</v>
      </c>
      <c r="D24" s="90"/>
      <c r="E24" s="110">
        <v>0</v>
      </c>
      <c r="F24" s="107">
        <v>0</v>
      </c>
      <c r="G24" s="107">
        <v>0</v>
      </c>
      <c r="H24" s="87">
        <v>1</v>
      </c>
      <c r="I24" s="96">
        <v>1</v>
      </c>
      <c r="J24" s="96">
        <v>0</v>
      </c>
      <c r="K24" s="96">
        <v>1</v>
      </c>
      <c r="L24" s="96">
        <v>0</v>
      </c>
      <c r="M24" s="96">
        <v>0</v>
      </c>
      <c r="N24" s="96">
        <v>0</v>
      </c>
      <c r="O24" s="81"/>
    </row>
    <row r="25" spans="1:20" x14ac:dyDescent="0.3">
      <c r="A25" s="131"/>
      <c r="B25" s="132"/>
      <c r="C25" s="119"/>
      <c r="D25" s="97"/>
      <c r="E25" s="111"/>
      <c r="F25" s="108"/>
      <c r="G25" s="108"/>
      <c r="H25" s="89"/>
      <c r="I25" s="96"/>
      <c r="J25" s="96"/>
      <c r="K25" s="96"/>
      <c r="L25" s="96"/>
      <c r="M25" s="96"/>
      <c r="N25" s="96"/>
      <c r="O25" s="81"/>
    </row>
    <row r="26" spans="1:20" x14ac:dyDescent="0.3">
      <c r="A26" s="131"/>
      <c r="B26" s="132"/>
      <c r="C26" s="119"/>
      <c r="D26" s="97"/>
      <c r="E26" s="111"/>
      <c r="F26" s="108"/>
      <c r="G26" s="108"/>
      <c r="H26" s="89"/>
      <c r="I26" s="96"/>
      <c r="J26" s="96"/>
      <c r="K26" s="96"/>
      <c r="L26" s="96"/>
      <c r="M26" s="96"/>
      <c r="N26" s="96"/>
      <c r="O26" s="81"/>
    </row>
    <row r="27" spans="1:20" x14ac:dyDescent="0.3">
      <c r="A27" s="131"/>
      <c r="B27" s="132"/>
      <c r="C27" s="119"/>
      <c r="D27" s="97"/>
      <c r="E27" s="111"/>
      <c r="F27" s="108"/>
      <c r="G27" s="108"/>
      <c r="H27" s="89"/>
      <c r="I27" s="96"/>
      <c r="J27" s="96"/>
      <c r="K27" s="96"/>
      <c r="L27" s="96"/>
      <c r="M27" s="96"/>
      <c r="N27" s="96"/>
      <c r="O27" s="81"/>
    </row>
    <row r="28" spans="1:20" x14ac:dyDescent="0.3">
      <c r="A28" s="131"/>
      <c r="B28" s="132"/>
      <c r="C28" s="119"/>
      <c r="D28" s="91"/>
      <c r="E28" s="112"/>
      <c r="F28" s="109"/>
      <c r="G28" s="109"/>
      <c r="H28" s="88"/>
      <c r="I28" s="96"/>
      <c r="J28" s="96"/>
      <c r="K28" s="96"/>
      <c r="L28" s="96"/>
      <c r="M28" s="96"/>
      <c r="N28" s="96"/>
      <c r="O28" s="81"/>
    </row>
    <row r="29" spans="1:20" x14ac:dyDescent="0.3">
      <c r="A29" s="131">
        <v>7</v>
      </c>
      <c r="B29" s="132" t="s">
        <v>633</v>
      </c>
      <c r="C29" s="119">
        <v>50</v>
      </c>
      <c r="D29" s="90"/>
      <c r="E29" s="110">
        <v>0</v>
      </c>
      <c r="F29" s="107">
        <v>0</v>
      </c>
      <c r="G29" s="107">
        <v>0</v>
      </c>
      <c r="H29" s="87">
        <v>1</v>
      </c>
      <c r="I29" s="96">
        <v>1</v>
      </c>
      <c r="J29" s="96">
        <v>0</v>
      </c>
      <c r="K29" s="96">
        <v>1</v>
      </c>
      <c r="L29" s="96">
        <v>0</v>
      </c>
      <c r="M29" s="96">
        <v>0</v>
      </c>
      <c r="N29" s="96">
        <v>0</v>
      </c>
      <c r="O29" s="81"/>
    </row>
    <row r="30" spans="1:20" x14ac:dyDescent="0.3">
      <c r="A30" s="131"/>
      <c r="B30" s="132"/>
      <c r="C30" s="119"/>
      <c r="D30" s="97"/>
      <c r="E30" s="111"/>
      <c r="F30" s="108"/>
      <c r="G30" s="108"/>
      <c r="H30" s="89"/>
      <c r="I30" s="96"/>
      <c r="J30" s="96"/>
      <c r="K30" s="96"/>
      <c r="L30" s="96"/>
      <c r="M30" s="96"/>
      <c r="N30" s="96"/>
      <c r="O30" s="81"/>
    </row>
    <row r="31" spans="1:20" x14ac:dyDescent="0.3">
      <c r="A31" s="131"/>
      <c r="B31" s="132"/>
      <c r="C31" s="119"/>
      <c r="D31" s="97"/>
      <c r="E31" s="111"/>
      <c r="F31" s="108"/>
      <c r="G31" s="108"/>
      <c r="H31" s="89"/>
      <c r="I31" s="96"/>
      <c r="J31" s="96"/>
      <c r="K31" s="96"/>
      <c r="L31" s="96"/>
      <c r="M31" s="96"/>
      <c r="N31" s="96"/>
      <c r="O31" s="81"/>
    </row>
    <row r="32" spans="1:20" x14ac:dyDescent="0.3">
      <c r="A32" s="131"/>
      <c r="B32" s="132"/>
      <c r="C32" s="119"/>
      <c r="D32" s="91"/>
      <c r="E32" s="112"/>
      <c r="F32" s="109"/>
      <c r="G32" s="109"/>
      <c r="H32" s="88"/>
      <c r="I32" s="96"/>
      <c r="J32" s="96"/>
      <c r="K32" s="96"/>
      <c r="L32" s="96"/>
      <c r="M32" s="96"/>
      <c r="N32" s="96"/>
      <c r="O32" s="81"/>
    </row>
    <row r="33" spans="1:15" x14ac:dyDescent="0.3">
      <c r="A33" s="131">
        <v>8</v>
      </c>
      <c r="B33" s="132" t="s">
        <v>636</v>
      </c>
      <c r="C33" s="119">
        <v>138</v>
      </c>
      <c r="D33" s="90"/>
      <c r="E33" s="110">
        <v>0</v>
      </c>
      <c r="F33" s="107">
        <v>0</v>
      </c>
      <c r="G33" s="107">
        <v>0</v>
      </c>
      <c r="H33" s="87">
        <v>1</v>
      </c>
      <c r="I33" s="96">
        <v>1</v>
      </c>
      <c r="J33" s="96">
        <v>0</v>
      </c>
      <c r="K33" s="96">
        <v>1</v>
      </c>
      <c r="L33" s="96">
        <v>0</v>
      </c>
      <c r="M33" s="96">
        <v>0</v>
      </c>
      <c r="N33" s="96">
        <v>0</v>
      </c>
      <c r="O33" s="81"/>
    </row>
    <row r="34" spans="1:15" x14ac:dyDescent="0.3">
      <c r="A34" s="131"/>
      <c r="B34" s="132"/>
      <c r="C34" s="119"/>
      <c r="D34" s="97"/>
      <c r="E34" s="111"/>
      <c r="F34" s="108"/>
      <c r="G34" s="108"/>
      <c r="H34" s="89"/>
      <c r="I34" s="96"/>
      <c r="J34" s="96"/>
      <c r="K34" s="96"/>
      <c r="L34" s="96"/>
      <c r="M34" s="96"/>
      <c r="N34" s="96"/>
      <c r="O34" s="81"/>
    </row>
    <row r="35" spans="1:15" x14ac:dyDescent="0.3">
      <c r="A35" s="131"/>
      <c r="B35" s="132"/>
      <c r="C35" s="119"/>
      <c r="D35" s="97"/>
      <c r="E35" s="111"/>
      <c r="F35" s="108"/>
      <c r="G35" s="108"/>
      <c r="H35" s="89"/>
      <c r="I35" s="96"/>
      <c r="J35" s="96"/>
      <c r="K35" s="96"/>
      <c r="L35" s="96"/>
      <c r="M35" s="96"/>
      <c r="N35" s="96"/>
      <c r="O35" s="81"/>
    </row>
    <row r="36" spans="1:15" x14ac:dyDescent="0.3">
      <c r="A36" s="131"/>
      <c r="B36" s="132"/>
      <c r="C36" s="119"/>
      <c r="D36" s="91"/>
      <c r="E36" s="112"/>
      <c r="F36" s="109"/>
      <c r="G36" s="109"/>
      <c r="H36" s="88"/>
      <c r="I36" s="96"/>
      <c r="J36" s="96"/>
      <c r="K36" s="96"/>
      <c r="L36" s="96"/>
      <c r="M36" s="96"/>
      <c r="N36" s="96"/>
      <c r="O36" s="81"/>
    </row>
    <row r="37" spans="1:15" x14ac:dyDescent="0.3">
      <c r="A37" s="131">
        <v>9</v>
      </c>
      <c r="B37" s="132" t="s">
        <v>637</v>
      </c>
      <c r="C37" s="119">
        <v>306</v>
      </c>
      <c r="D37" s="90"/>
      <c r="E37" s="110">
        <v>0</v>
      </c>
      <c r="F37" s="107">
        <v>0</v>
      </c>
      <c r="G37" s="107">
        <v>0</v>
      </c>
      <c r="H37" s="87">
        <v>1</v>
      </c>
      <c r="I37" s="96">
        <v>1</v>
      </c>
      <c r="J37" s="96">
        <v>0</v>
      </c>
      <c r="K37" s="96">
        <v>1</v>
      </c>
      <c r="L37" s="96">
        <v>0</v>
      </c>
      <c r="M37" s="96">
        <v>0</v>
      </c>
      <c r="N37" s="96">
        <v>0</v>
      </c>
      <c r="O37" s="81"/>
    </row>
    <row r="38" spans="1:15" x14ac:dyDescent="0.3">
      <c r="A38" s="131"/>
      <c r="B38" s="132"/>
      <c r="C38" s="119"/>
      <c r="D38" s="97"/>
      <c r="E38" s="111"/>
      <c r="F38" s="108"/>
      <c r="G38" s="108"/>
      <c r="H38" s="89"/>
      <c r="I38" s="96"/>
      <c r="J38" s="96"/>
      <c r="K38" s="96"/>
      <c r="L38" s="96"/>
      <c r="M38" s="96"/>
      <c r="N38" s="96"/>
      <c r="O38" s="81"/>
    </row>
    <row r="39" spans="1:15" x14ac:dyDescent="0.3">
      <c r="A39" s="131"/>
      <c r="B39" s="132"/>
      <c r="C39" s="119"/>
      <c r="D39" s="91"/>
      <c r="E39" s="112"/>
      <c r="F39" s="109"/>
      <c r="G39" s="109"/>
      <c r="H39" s="88"/>
      <c r="I39" s="96"/>
      <c r="J39" s="96"/>
      <c r="K39" s="96"/>
      <c r="L39" s="96"/>
      <c r="M39" s="96"/>
      <c r="N39" s="96"/>
      <c r="O39" s="81"/>
    </row>
    <row r="40" spans="1:15" x14ac:dyDescent="0.3">
      <c r="A40" s="131">
        <v>10</v>
      </c>
      <c r="B40" s="132" t="s">
        <v>849</v>
      </c>
      <c r="C40" s="119">
        <v>305</v>
      </c>
      <c r="D40" s="90"/>
      <c r="E40" s="110">
        <v>0</v>
      </c>
      <c r="F40" s="107">
        <v>0</v>
      </c>
      <c r="G40" s="107">
        <v>0</v>
      </c>
      <c r="H40" s="87">
        <v>1</v>
      </c>
      <c r="I40" s="96">
        <v>1</v>
      </c>
      <c r="J40" s="96">
        <v>0</v>
      </c>
      <c r="K40" s="96">
        <v>1</v>
      </c>
      <c r="L40" s="96">
        <v>0</v>
      </c>
      <c r="M40" s="96">
        <v>0</v>
      </c>
      <c r="N40" s="96">
        <v>0</v>
      </c>
      <c r="O40" s="81"/>
    </row>
    <row r="41" spans="1:15" x14ac:dyDescent="0.3">
      <c r="A41" s="131"/>
      <c r="B41" s="132"/>
      <c r="C41" s="119"/>
      <c r="D41" s="91"/>
      <c r="E41" s="112"/>
      <c r="F41" s="109"/>
      <c r="G41" s="109"/>
      <c r="H41" s="88"/>
      <c r="I41" s="96"/>
      <c r="J41" s="96"/>
      <c r="K41" s="96"/>
      <c r="L41" s="96"/>
      <c r="M41" s="96"/>
      <c r="N41" s="96"/>
      <c r="O41" s="81"/>
    </row>
    <row r="42" spans="1:15" x14ac:dyDescent="0.3">
      <c r="A42" s="30">
        <v>11</v>
      </c>
      <c r="B42" s="54" t="s">
        <v>850</v>
      </c>
      <c r="C42" s="26">
        <v>351</v>
      </c>
      <c r="D42" s="26"/>
      <c r="E42" s="10">
        <v>0</v>
      </c>
      <c r="F42" s="11">
        <v>0</v>
      </c>
      <c r="G42" s="11">
        <v>0</v>
      </c>
      <c r="H42" s="24">
        <v>1</v>
      </c>
      <c r="I42" s="25">
        <v>1</v>
      </c>
      <c r="J42" s="25">
        <v>0</v>
      </c>
      <c r="K42" s="25">
        <v>1</v>
      </c>
      <c r="L42" s="25">
        <v>0</v>
      </c>
      <c r="M42" s="25">
        <v>0</v>
      </c>
      <c r="N42" s="25">
        <v>0</v>
      </c>
      <c r="O42" s="81"/>
    </row>
    <row r="43" spans="1:15" x14ac:dyDescent="0.3">
      <c r="A43" s="131">
        <v>12</v>
      </c>
      <c r="B43" s="132" t="s">
        <v>852</v>
      </c>
      <c r="C43" s="119">
        <v>338</v>
      </c>
      <c r="D43" s="90"/>
      <c r="E43" s="110">
        <v>0</v>
      </c>
      <c r="F43" s="107">
        <v>0</v>
      </c>
      <c r="G43" s="107">
        <v>0</v>
      </c>
      <c r="H43" s="87">
        <v>1</v>
      </c>
      <c r="I43" s="96">
        <v>1</v>
      </c>
      <c r="J43" s="96">
        <v>0</v>
      </c>
      <c r="K43" s="96">
        <v>1</v>
      </c>
      <c r="L43" s="96">
        <v>0</v>
      </c>
      <c r="M43" s="96">
        <v>0</v>
      </c>
      <c r="N43" s="96">
        <v>0</v>
      </c>
      <c r="O43" s="81"/>
    </row>
    <row r="44" spans="1:15" x14ac:dyDescent="0.3">
      <c r="A44" s="131"/>
      <c r="B44" s="132"/>
      <c r="C44" s="119"/>
      <c r="D44" s="91"/>
      <c r="E44" s="112"/>
      <c r="F44" s="109"/>
      <c r="G44" s="109"/>
      <c r="H44" s="88"/>
      <c r="I44" s="96"/>
      <c r="J44" s="96"/>
      <c r="K44" s="96"/>
      <c r="L44" s="96"/>
      <c r="M44" s="96"/>
      <c r="N44" s="96"/>
      <c r="O44" s="81"/>
    </row>
    <row r="45" spans="1:15" x14ac:dyDescent="0.3">
      <c r="A45" s="131">
        <v>13</v>
      </c>
      <c r="B45" s="132" t="s">
        <v>853</v>
      </c>
      <c r="C45" s="119">
        <v>345</v>
      </c>
      <c r="D45" s="90"/>
      <c r="E45" s="110">
        <v>0</v>
      </c>
      <c r="F45" s="107">
        <v>0</v>
      </c>
      <c r="G45" s="107">
        <v>0</v>
      </c>
      <c r="H45" s="87">
        <v>1</v>
      </c>
      <c r="I45" s="96">
        <v>1</v>
      </c>
      <c r="J45" s="96">
        <v>0</v>
      </c>
      <c r="K45" s="96">
        <v>1</v>
      </c>
      <c r="L45" s="96">
        <v>0</v>
      </c>
      <c r="M45" s="96">
        <v>0</v>
      </c>
      <c r="N45" s="96">
        <v>0</v>
      </c>
      <c r="O45" s="81"/>
    </row>
    <row r="46" spans="1:15" x14ac:dyDescent="0.3">
      <c r="A46" s="131"/>
      <c r="B46" s="132"/>
      <c r="C46" s="119"/>
      <c r="D46" s="91"/>
      <c r="E46" s="112"/>
      <c r="F46" s="109"/>
      <c r="G46" s="109"/>
      <c r="H46" s="88"/>
      <c r="I46" s="96"/>
      <c r="J46" s="96"/>
      <c r="K46" s="96"/>
      <c r="L46" s="96"/>
      <c r="M46" s="96"/>
      <c r="N46" s="96"/>
      <c r="O46" s="81"/>
    </row>
    <row r="47" spans="1:15" x14ac:dyDescent="0.3">
      <c r="A47" s="131">
        <v>14</v>
      </c>
      <c r="B47" s="132" t="s">
        <v>854</v>
      </c>
      <c r="C47" s="119">
        <v>325</v>
      </c>
      <c r="D47" s="90"/>
      <c r="E47" s="110">
        <v>0</v>
      </c>
      <c r="F47" s="107">
        <v>0</v>
      </c>
      <c r="G47" s="107">
        <v>0</v>
      </c>
      <c r="H47" s="87">
        <v>1</v>
      </c>
      <c r="I47" s="96">
        <v>1</v>
      </c>
      <c r="J47" s="96">
        <v>0</v>
      </c>
      <c r="K47" s="96">
        <v>1</v>
      </c>
      <c r="L47" s="96">
        <v>0</v>
      </c>
      <c r="M47" s="96">
        <v>0</v>
      </c>
      <c r="N47" s="96">
        <v>0</v>
      </c>
      <c r="O47" s="81"/>
    </row>
    <row r="48" spans="1:15" x14ac:dyDescent="0.3">
      <c r="A48" s="131"/>
      <c r="B48" s="132"/>
      <c r="C48" s="119"/>
      <c r="D48" s="91"/>
      <c r="E48" s="112"/>
      <c r="F48" s="109"/>
      <c r="G48" s="109"/>
      <c r="H48" s="88"/>
      <c r="I48" s="96"/>
      <c r="J48" s="96"/>
      <c r="K48" s="96"/>
      <c r="L48" s="96"/>
      <c r="M48" s="96"/>
      <c r="N48" s="96"/>
      <c r="O48" s="81"/>
    </row>
    <row r="49" spans="1:15" x14ac:dyDescent="0.3">
      <c r="A49" s="131">
        <v>15</v>
      </c>
      <c r="B49" s="132" t="s">
        <v>855</v>
      </c>
      <c r="C49" s="119">
        <v>460</v>
      </c>
      <c r="D49" s="90"/>
      <c r="E49" s="110">
        <v>0</v>
      </c>
      <c r="F49" s="107">
        <v>0</v>
      </c>
      <c r="G49" s="107">
        <v>0</v>
      </c>
      <c r="H49" s="87">
        <v>1</v>
      </c>
      <c r="I49" s="96">
        <v>1</v>
      </c>
      <c r="J49" s="96">
        <v>0</v>
      </c>
      <c r="K49" s="96">
        <v>1</v>
      </c>
      <c r="L49" s="96">
        <v>0</v>
      </c>
      <c r="M49" s="96">
        <v>0</v>
      </c>
      <c r="N49" s="96">
        <v>0</v>
      </c>
      <c r="O49" s="81"/>
    </row>
    <row r="50" spans="1:15" x14ac:dyDescent="0.3">
      <c r="A50" s="131"/>
      <c r="B50" s="132"/>
      <c r="C50" s="119"/>
      <c r="D50" s="97"/>
      <c r="E50" s="111"/>
      <c r="F50" s="108"/>
      <c r="G50" s="108"/>
      <c r="H50" s="89"/>
      <c r="I50" s="96"/>
      <c r="J50" s="96"/>
      <c r="K50" s="96"/>
      <c r="L50" s="96"/>
      <c r="M50" s="96"/>
      <c r="N50" s="96"/>
      <c r="O50" s="81"/>
    </row>
    <row r="51" spans="1:15" x14ac:dyDescent="0.3">
      <c r="A51" s="131"/>
      <c r="B51" s="132"/>
      <c r="C51" s="119"/>
      <c r="D51" s="91"/>
      <c r="E51" s="112"/>
      <c r="F51" s="109"/>
      <c r="G51" s="109"/>
      <c r="H51" s="88"/>
      <c r="I51" s="96"/>
      <c r="J51" s="96"/>
      <c r="K51" s="96"/>
      <c r="L51" s="96"/>
      <c r="M51" s="96"/>
      <c r="N51" s="96"/>
      <c r="O51" s="81"/>
    </row>
    <row r="52" spans="1:15" x14ac:dyDescent="0.3">
      <c r="A52" s="131">
        <v>16</v>
      </c>
      <c r="B52" s="132" t="s">
        <v>856</v>
      </c>
      <c r="C52" s="119">
        <v>331</v>
      </c>
      <c r="D52" s="90"/>
      <c r="E52" s="110">
        <v>0</v>
      </c>
      <c r="F52" s="107">
        <v>0</v>
      </c>
      <c r="G52" s="107">
        <v>0</v>
      </c>
      <c r="H52" s="87">
        <v>1</v>
      </c>
      <c r="I52" s="96">
        <v>1</v>
      </c>
      <c r="J52" s="96">
        <v>0</v>
      </c>
      <c r="K52" s="96">
        <v>1</v>
      </c>
      <c r="L52" s="96">
        <v>0</v>
      </c>
      <c r="M52" s="96">
        <v>0</v>
      </c>
      <c r="N52" s="96">
        <v>0</v>
      </c>
      <c r="O52" s="81"/>
    </row>
    <row r="53" spans="1:15" x14ac:dyDescent="0.3">
      <c r="A53" s="131"/>
      <c r="B53" s="132"/>
      <c r="C53" s="119"/>
      <c r="D53" s="91"/>
      <c r="E53" s="112"/>
      <c r="F53" s="109"/>
      <c r="G53" s="109"/>
      <c r="H53" s="88"/>
      <c r="I53" s="96"/>
      <c r="J53" s="96"/>
      <c r="K53" s="96"/>
      <c r="L53" s="96"/>
      <c r="M53" s="96"/>
      <c r="N53" s="96"/>
      <c r="O53" s="81"/>
    </row>
    <row r="54" spans="1:15" x14ac:dyDescent="0.3">
      <c r="A54" s="131">
        <v>17</v>
      </c>
      <c r="B54" s="132" t="s">
        <v>857</v>
      </c>
      <c r="C54" s="119">
        <v>371</v>
      </c>
      <c r="D54" s="90"/>
      <c r="E54" s="110">
        <v>0</v>
      </c>
      <c r="F54" s="107">
        <v>0</v>
      </c>
      <c r="G54" s="107">
        <v>0</v>
      </c>
      <c r="H54" s="87">
        <v>1</v>
      </c>
      <c r="I54" s="96">
        <v>1</v>
      </c>
      <c r="J54" s="96">
        <v>0</v>
      </c>
      <c r="K54" s="96">
        <v>1</v>
      </c>
      <c r="L54" s="96">
        <v>0</v>
      </c>
      <c r="M54" s="96">
        <v>0</v>
      </c>
      <c r="N54" s="96">
        <v>0</v>
      </c>
      <c r="O54" s="81"/>
    </row>
    <row r="55" spans="1:15" x14ac:dyDescent="0.3">
      <c r="A55" s="131"/>
      <c r="B55" s="132"/>
      <c r="C55" s="119"/>
      <c r="D55" s="91"/>
      <c r="E55" s="112"/>
      <c r="F55" s="109"/>
      <c r="G55" s="109"/>
      <c r="H55" s="88"/>
      <c r="I55" s="96"/>
      <c r="J55" s="96"/>
      <c r="K55" s="96"/>
      <c r="L55" s="96"/>
      <c r="M55" s="96"/>
      <c r="N55" s="96"/>
      <c r="O55" s="81"/>
    </row>
    <row r="56" spans="1:15" x14ac:dyDescent="0.3">
      <c r="A56" s="131">
        <v>18</v>
      </c>
      <c r="B56" s="132" t="s">
        <v>858</v>
      </c>
      <c r="C56" s="119">
        <v>300</v>
      </c>
      <c r="D56" s="90"/>
      <c r="E56" s="110">
        <v>0</v>
      </c>
      <c r="F56" s="107">
        <v>0</v>
      </c>
      <c r="G56" s="107">
        <v>0</v>
      </c>
      <c r="H56" s="87">
        <v>1</v>
      </c>
      <c r="I56" s="96">
        <v>1</v>
      </c>
      <c r="J56" s="96">
        <v>0</v>
      </c>
      <c r="K56" s="96">
        <v>1</v>
      </c>
      <c r="L56" s="96">
        <v>0</v>
      </c>
      <c r="M56" s="96">
        <v>0</v>
      </c>
      <c r="N56" s="96">
        <v>0</v>
      </c>
      <c r="O56" s="81"/>
    </row>
    <row r="57" spans="1:15" x14ac:dyDescent="0.3">
      <c r="A57" s="131"/>
      <c r="B57" s="132"/>
      <c r="C57" s="119"/>
      <c r="D57" s="91"/>
      <c r="E57" s="112"/>
      <c r="F57" s="109"/>
      <c r="G57" s="109"/>
      <c r="H57" s="88"/>
      <c r="I57" s="96"/>
      <c r="J57" s="96"/>
      <c r="K57" s="96"/>
      <c r="L57" s="96"/>
      <c r="M57" s="96"/>
      <c r="N57" s="96"/>
      <c r="O57" s="81"/>
    </row>
    <row r="58" spans="1:15" x14ac:dyDescent="0.3">
      <c r="A58" s="131">
        <v>19</v>
      </c>
      <c r="B58" s="132" t="s">
        <v>859</v>
      </c>
      <c r="C58" s="119">
        <v>436</v>
      </c>
      <c r="D58" s="90"/>
      <c r="E58" s="110">
        <v>0</v>
      </c>
      <c r="F58" s="107">
        <v>0</v>
      </c>
      <c r="G58" s="107">
        <v>0</v>
      </c>
      <c r="H58" s="87">
        <v>1</v>
      </c>
      <c r="I58" s="96">
        <v>1</v>
      </c>
      <c r="J58" s="96">
        <v>0</v>
      </c>
      <c r="K58" s="96">
        <v>1</v>
      </c>
      <c r="L58" s="96">
        <v>0</v>
      </c>
      <c r="M58" s="96">
        <v>0</v>
      </c>
      <c r="N58" s="96">
        <v>0</v>
      </c>
      <c r="O58" s="81"/>
    </row>
    <row r="59" spans="1:15" x14ac:dyDescent="0.3">
      <c r="A59" s="131"/>
      <c r="B59" s="132"/>
      <c r="C59" s="119"/>
      <c r="D59" s="91"/>
      <c r="E59" s="112"/>
      <c r="F59" s="109"/>
      <c r="G59" s="109"/>
      <c r="H59" s="88"/>
      <c r="I59" s="96"/>
      <c r="J59" s="96"/>
      <c r="K59" s="96"/>
      <c r="L59" s="96"/>
      <c r="M59" s="96"/>
      <c r="N59" s="96"/>
      <c r="O59" s="81"/>
    </row>
    <row r="60" spans="1:15" x14ac:dyDescent="0.3">
      <c r="A60" s="131">
        <v>20</v>
      </c>
      <c r="B60" s="132" t="s">
        <v>860</v>
      </c>
      <c r="C60" s="119">
        <v>409</v>
      </c>
      <c r="D60" s="90"/>
      <c r="E60" s="110">
        <v>0</v>
      </c>
      <c r="F60" s="107">
        <v>0</v>
      </c>
      <c r="G60" s="107">
        <v>0</v>
      </c>
      <c r="H60" s="87">
        <v>1</v>
      </c>
      <c r="I60" s="96">
        <v>1</v>
      </c>
      <c r="J60" s="96">
        <v>0</v>
      </c>
      <c r="K60" s="96">
        <v>1</v>
      </c>
      <c r="L60" s="96">
        <v>0</v>
      </c>
      <c r="M60" s="96">
        <v>0</v>
      </c>
      <c r="N60" s="96">
        <v>0</v>
      </c>
      <c r="O60" s="81"/>
    </row>
    <row r="61" spans="1:15" x14ac:dyDescent="0.3">
      <c r="A61" s="131"/>
      <c r="B61" s="132"/>
      <c r="C61" s="119"/>
      <c r="D61" s="91"/>
      <c r="E61" s="112"/>
      <c r="F61" s="109"/>
      <c r="G61" s="109"/>
      <c r="H61" s="88"/>
      <c r="I61" s="96"/>
      <c r="J61" s="96"/>
      <c r="K61" s="96"/>
      <c r="L61" s="96"/>
      <c r="M61" s="96"/>
      <c r="N61" s="96"/>
      <c r="O61" s="81"/>
    </row>
    <row r="62" spans="1:15" x14ac:dyDescent="0.3">
      <c r="A62" s="131">
        <v>21</v>
      </c>
      <c r="B62" s="132" t="s">
        <v>861</v>
      </c>
      <c r="C62" s="119">
        <v>356</v>
      </c>
      <c r="D62" s="90"/>
      <c r="E62" s="110">
        <v>0</v>
      </c>
      <c r="F62" s="107">
        <v>0</v>
      </c>
      <c r="G62" s="107">
        <v>0</v>
      </c>
      <c r="H62" s="87">
        <v>1</v>
      </c>
      <c r="I62" s="96">
        <v>1</v>
      </c>
      <c r="J62" s="96">
        <v>0</v>
      </c>
      <c r="K62" s="96">
        <v>1</v>
      </c>
      <c r="L62" s="96">
        <v>0</v>
      </c>
      <c r="M62" s="96">
        <v>0</v>
      </c>
      <c r="N62" s="96">
        <v>0</v>
      </c>
      <c r="O62" s="81"/>
    </row>
    <row r="63" spans="1:15" x14ac:dyDescent="0.3">
      <c r="A63" s="131"/>
      <c r="B63" s="132"/>
      <c r="C63" s="119"/>
      <c r="D63" s="91"/>
      <c r="E63" s="112"/>
      <c r="F63" s="109"/>
      <c r="G63" s="109"/>
      <c r="H63" s="88"/>
      <c r="I63" s="96"/>
      <c r="J63" s="96"/>
      <c r="K63" s="96"/>
      <c r="L63" s="96"/>
      <c r="M63" s="96"/>
      <c r="N63" s="96"/>
      <c r="O63" s="81"/>
    </row>
    <row r="64" spans="1:15" x14ac:dyDescent="0.3">
      <c r="A64" s="131">
        <v>22</v>
      </c>
      <c r="B64" s="132" t="s">
        <v>862</v>
      </c>
      <c r="C64" s="119">
        <v>363</v>
      </c>
      <c r="D64" s="90"/>
      <c r="E64" s="110">
        <v>0</v>
      </c>
      <c r="F64" s="107">
        <v>0</v>
      </c>
      <c r="G64" s="107">
        <v>0</v>
      </c>
      <c r="H64" s="87">
        <v>1</v>
      </c>
      <c r="I64" s="96">
        <v>1</v>
      </c>
      <c r="J64" s="96">
        <v>0</v>
      </c>
      <c r="K64" s="96">
        <v>1</v>
      </c>
      <c r="L64" s="96">
        <v>0</v>
      </c>
      <c r="M64" s="96">
        <v>0</v>
      </c>
      <c r="N64" s="96">
        <v>0</v>
      </c>
      <c r="O64" s="81"/>
    </row>
    <row r="65" spans="1:15" x14ac:dyDescent="0.3">
      <c r="A65" s="131"/>
      <c r="B65" s="132"/>
      <c r="C65" s="119"/>
      <c r="D65" s="97"/>
      <c r="E65" s="111"/>
      <c r="F65" s="108"/>
      <c r="G65" s="108"/>
      <c r="H65" s="89"/>
      <c r="I65" s="96"/>
      <c r="J65" s="96"/>
      <c r="K65" s="96"/>
      <c r="L65" s="96"/>
      <c r="M65" s="96"/>
      <c r="N65" s="96"/>
      <c r="O65" s="81"/>
    </row>
    <row r="66" spans="1:15" x14ac:dyDescent="0.3">
      <c r="A66" s="131"/>
      <c r="B66" s="132"/>
      <c r="C66" s="119"/>
      <c r="D66" s="91"/>
      <c r="E66" s="112"/>
      <c r="F66" s="109"/>
      <c r="G66" s="109"/>
      <c r="H66" s="88"/>
      <c r="I66" s="96"/>
      <c r="J66" s="96"/>
      <c r="K66" s="96"/>
      <c r="L66" s="96"/>
      <c r="M66" s="96"/>
      <c r="N66" s="96"/>
      <c r="O66" s="81"/>
    </row>
    <row r="67" spans="1:15" ht="37.5" x14ac:dyDescent="0.3">
      <c r="A67" s="30">
        <v>23</v>
      </c>
      <c r="B67" s="54" t="s">
        <v>863</v>
      </c>
      <c r="C67" s="26">
        <v>327</v>
      </c>
      <c r="D67" s="26"/>
      <c r="E67" s="10">
        <v>0</v>
      </c>
      <c r="F67" s="11">
        <v>0</v>
      </c>
      <c r="G67" s="11">
        <v>0</v>
      </c>
      <c r="H67" s="24">
        <v>1</v>
      </c>
      <c r="I67" s="25">
        <v>1</v>
      </c>
      <c r="J67" s="25">
        <v>0</v>
      </c>
      <c r="K67" s="25">
        <v>1</v>
      </c>
      <c r="L67" s="25">
        <v>0</v>
      </c>
      <c r="M67" s="25">
        <v>0</v>
      </c>
      <c r="N67" s="25">
        <v>0</v>
      </c>
      <c r="O67" s="81"/>
    </row>
    <row r="68" spans="1:15" x14ac:dyDescent="0.3">
      <c r="A68" s="131">
        <v>24</v>
      </c>
      <c r="B68" s="132" t="s">
        <v>864</v>
      </c>
      <c r="C68" s="119">
        <v>301</v>
      </c>
      <c r="D68" s="90"/>
      <c r="E68" s="110">
        <v>0</v>
      </c>
      <c r="F68" s="107">
        <v>0</v>
      </c>
      <c r="G68" s="107">
        <v>0</v>
      </c>
      <c r="H68" s="87">
        <v>1</v>
      </c>
      <c r="I68" s="96">
        <v>1</v>
      </c>
      <c r="J68" s="96">
        <v>0</v>
      </c>
      <c r="K68" s="96">
        <v>1</v>
      </c>
      <c r="L68" s="96">
        <v>0</v>
      </c>
      <c r="M68" s="96">
        <v>0</v>
      </c>
      <c r="N68" s="96">
        <v>0</v>
      </c>
      <c r="O68" s="81"/>
    </row>
    <row r="69" spans="1:15" x14ac:dyDescent="0.3">
      <c r="A69" s="131"/>
      <c r="B69" s="132"/>
      <c r="C69" s="119"/>
      <c r="D69" s="91"/>
      <c r="E69" s="112"/>
      <c r="F69" s="109"/>
      <c r="G69" s="109"/>
      <c r="H69" s="88"/>
      <c r="I69" s="96"/>
      <c r="J69" s="96"/>
      <c r="K69" s="96"/>
      <c r="L69" s="96"/>
      <c r="M69" s="96"/>
      <c r="N69" s="96"/>
      <c r="O69" s="81"/>
    </row>
    <row r="70" spans="1:15" x14ac:dyDescent="0.3">
      <c r="A70" s="131">
        <v>25</v>
      </c>
      <c r="B70" s="132" t="s">
        <v>865</v>
      </c>
      <c r="C70" s="119">
        <v>300</v>
      </c>
      <c r="D70" s="90"/>
      <c r="E70" s="110">
        <v>0</v>
      </c>
      <c r="F70" s="107">
        <v>0</v>
      </c>
      <c r="G70" s="107">
        <v>0</v>
      </c>
      <c r="H70" s="87">
        <v>1</v>
      </c>
      <c r="I70" s="96">
        <v>1</v>
      </c>
      <c r="J70" s="96">
        <v>0</v>
      </c>
      <c r="K70" s="96">
        <v>1</v>
      </c>
      <c r="L70" s="96">
        <v>0</v>
      </c>
      <c r="M70" s="96">
        <v>0</v>
      </c>
      <c r="N70" s="96">
        <v>0</v>
      </c>
      <c r="O70" s="81"/>
    </row>
    <row r="71" spans="1:15" x14ac:dyDescent="0.3">
      <c r="A71" s="131"/>
      <c r="B71" s="132"/>
      <c r="C71" s="119"/>
      <c r="D71" s="91"/>
      <c r="E71" s="112"/>
      <c r="F71" s="109"/>
      <c r="G71" s="109"/>
      <c r="H71" s="88"/>
      <c r="I71" s="96"/>
      <c r="J71" s="96"/>
      <c r="K71" s="96"/>
      <c r="L71" s="96"/>
      <c r="M71" s="96"/>
      <c r="N71" s="96"/>
      <c r="O71" s="81"/>
    </row>
    <row r="72" spans="1:15" x14ac:dyDescent="0.3">
      <c r="A72" s="131">
        <v>26</v>
      </c>
      <c r="B72" s="132" t="s">
        <v>866</v>
      </c>
      <c r="C72" s="119">
        <v>333</v>
      </c>
      <c r="D72" s="90"/>
      <c r="E72" s="110">
        <v>0</v>
      </c>
      <c r="F72" s="107">
        <v>0</v>
      </c>
      <c r="G72" s="107">
        <v>0</v>
      </c>
      <c r="H72" s="87">
        <v>1</v>
      </c>
      <c r="I72" s="96">
        <v>1</v>
      </c>
      <c r="J72" s="96">
        <v>0</v>
      </c>
      <c r="K72" s="96">
        <v>1</v>
      </c>
      <c r="L72" s="96">
        <v>0</v>
      </c>
      <c r="M72" s="96">
        <v>0</v>
      </c>
      <c r="N72" s="96">
        <v>0</v>
      </c>
      <c r="O72" s="81"/>
    </row>
    <row r="73" spans="1:15" x14ac:dyDescent="0.3">
      <c r="A73" s="131"/>
      <c r="B73" s="132"/>
      <c r="C73" s="119"/>
      <c r="D73" s="91"/>
      <c r="E73" s="112"/>
      <c r="F73" s="109"/>
      <c r="G73" s="109"/>
      <c r="H73" s="88"/>
      <c r="I73" s="96"/>
      <c r="J73" s="96"/>
      <c r="K73" s="96"/>
      <c r="L73" s="96"/>
      <c r="M73" s="96"/>
      <c r="N73" s="96"/>
      <c r="O73" s="81"/>
    </row>
    <row r="74" spans="1:15" x14ac:dyDescent="0.3">
      <c r="A74" s="131">
        <v>27</v>
      </c>
      <c r="B74" s="132" t="s">
        <v>867</v>
      </c>
      <c r="C74" s="119">
        <v>322</v>
      </c>
      <c r="D74" s="90"/>
      <c r="E74" s="110">
        <v>0</v>
      </c>
      <c r="F74" s="107">
        <v>0</v>
      </c>
      <c r="G74" s="107">
        <v>0</v>
      </c>
      <c r="H74" s="87">
        <v>1</v>
      </c>
      <c r="I74" s="96">
        <v>1</v>
      </c>
      <c r="J74" s="96">
        <v>0</v>
      </c>
      <c r="K74" s="96">
        <v>1</v>
      </c>
      <c r="L74" s="96">
        <v>0</v>
      </c>
      <c r="M74" s="96">
        <v>0</v>
      </c>
      <c r="N74" s="96">
        <v>0</v>
      </c>
      <c r="O74" s="81"/>
    </row>
    <row r="75" spans="1:15" x14ac:dyDescent="0.3">
      <c r="A75" s="131"/>
      <c r="B75" s="132"/>
      <c r="C75" s="119"/>
      <c r="D75" s="97"/>
      <c r="E75" s="111"/>
      <c r="F75" s="108"/>
      <c r="G75" s="108"/>
      <c r="H75" s="89"/>
      <c r="I75" s="96"/>
      <c r="J75" s="96"/>
      <c r="K75" s="96"/>
      <c r="L75" s="96"/>
      <c r="M75" s="96"/>
      <c r="N75" s="96"/>
      <c r="O75" s="81"/>
    </row>
    <row r="76" spans="1:15" x14ac:dyDescent="0.3">
      <c r="A76" s="131"/>
      <c r="B76" s="132"/>
      <c r="C76" s="119"/>
      <c r="D76" s="91"/>
      <c r="E76" s="112"/>
      <c r="F76" s="109"/>
      <c r="G76" s="109"/>
      <c r="H76" s="88"/>
      <c r="I76" s="96"/>
      <c r="J76" s="96"/>
      <c r="K76" s="96"/>
      <c r="L76" s="96"/>
      <c r="M76" s="96"/>
      <c r="N76" s="96"/>
      <c r="O76" s="81"/>
    </row>
    <row r="77" spans="1:15" x14ac:dyDescent="0.3">
      <c r="A77" s="131">
        <v>28</v>
      </c>
      <c r="B77" s="132" t="s">
        <v>868</v>
      </c>
      <c r="C77" s="119">
        <v>300</v>
      </c>
      <c r="D77" s="90"/>
      <c r="E77" s="110">
        <v>0</v>
      </c>
      <c r="F77" s="107">
        <v>0</v>
      </c>
      <c r="G77" s="107">
        <v>0</v>
      </c>
      <c r="H77" s="87">
        <v>1</v>
      </c>
      <c r="I77" s="96">
        <v>1</v>
      </c>
      <c r="J77" s="96">
        <v>0</v>
      </c>
      <c r="K77" s="96">
        <v>1</v>
      </c>
      <c r="L77" s="96">
        <v>0</v>
      </c>
      <c r="M77" s="96">
        <v>0</v>
      </c>
      <c r="N77" s="96">
        <v>0</v>
      </c>
      <c r="O77" s="81"/>
    </row>
    <row r="78" spans="1:15" x14ac:dyDescent="0.3">
      <c r="A78" s="131"/>
      <c r="B78" s="132"/>
      <c r="C78" s="119"/>
      <c r="D78" s="97"/>
      <c r="E78" s="111"/>
      <c r="F78" s="108"/>
      <c r="G78" s="108"/>
      <c r="H78" s="89"/>
      <c r="I78" s="96"/>
      <c r="J78" s="96"/>
      <c r="K78" s="96"/>
      <c r="L78" s="96"/>
      <c r="M78" s="96"/>
      <c r="N78" s="96"/>
      <c r="O78" s="81"/>
    </row>
    <row r="79" spans="1:15" x14ac:dyDescent="0.3">
      <c r="A79" s="131"/>
      <c r="B79" s="132"/>
      <c r="C79" s="119"/>
      <c r="D79" s="97"/>
      <c r="E79" s="111"/>
      <c r="F79" s="108"/>
      <c r="G79" s="108"/>
      <c r="H79" s="89"/>
      <c r="I79" s="96"/>
      <c r="J79" s="96"/>
      <c r="K79" s="96"/>
      <c r="L79" s="96"/>
      <c r="M79" s="96"/>
      <c r="N79" s="96"/>
      <c r="O79" s="81"/>
    </row>
    <row r="80" spans="1:15" x14ac:dyDescent="0.3">
      <c r="A80" s="131"/>
      <c r="B80" s="132"/>
      <c r="C80" s="119"/>
      <c r="D80" s="91"/>
      <c r="E80" s="112"/>
      <c r="F80" s="109"/>
      <c r="G80" s="109"/>
      <c r="H80" s="88"/>
      <c r="I80" s="96"/>
      <c r="J80" s="96"/>
      <c r="K80" s="96"/>
      <c r="L80" s="96"/>
      <c r="M80" s="96"/>
      <c r="N80" s="96"/>
      <c r="O80" s="81"/>
    </row>
    <row r="81" spans="1:15" x14ac:dyDescent="0.3">
      <c r="A81" s="131">
        <v>29</v>
      </c>
      <c r="B81" s="132" t="s">
        <v>869</v>
      </c>
      <c r="C81" s="119">
        <v>326</v>
      </c>
      <c r="D81" s="90"/>
      <c r="E81" s="110">
        <v>0</v>
      </c>
      <c r="F81" s="107">
        <v>0</v>
      </c>
      <c r="G81" s="107">
        <v>0</v>
      </c>
      <c r="H81" s="87">
        <v>1</v>
      </c>
      <c r="I81" s="96">
        <v>1</v>
      </c>
      <c r="J81" s="96">
        <v>0</v>
      </c>
      <c r="K81" s="96">
        <v>1</v>
      </c>
      <c r="L81" s="96">
        <v>0</v>
      </c>
      <c r="M81" s="96">
        <v>0</v>
      </c>
      <c r="N81" s="96">
        <v>0</v>
      </c>
      <c r="O81" s="81"/>
    </row>
    <row r="82" spans="1:15" x14ac:dyDescent="0.3">
      <c r="A82" s="131"/>
      <c r="B82" s="132"/>
      <c r="C82" s="119"/>
      <c r="D82" s="97"/>
      <c r="E82" s="111"/>
      <c r="F82" s="108"/>
      <c r="G82" s="108"/>
      <c r="H82" s="89"/>
      <c r="I82" s="96"/>
      <c r="J82" s="96"/>
      <c r="K82" s="96"/>
      <c r="L82" s="96"/>
      <c r="M82" s="96"/>
      <c r="N82" s="96"/>
      <c r="O82" s="81"/>
    </row>
    <row r="83" spans="1:15" x14ac:dyDescent="0.3">
      <c r="A83" s="131"/>
      <c r="B83" s="132"/>
      <c r="C83" s="119"/>
      <c r="D83" s="97"/>
      <c r="E83" s="111"/>
      <c r="F83" s="108"/>
      <c r="G83" s="108"/>
      <c r="H83" s="89"/>
      <c r="I83" s="96"/>
      <c r="J83" s="96"/>
      <c r="K83" s="96"/>
      <c r="L83" s="96"/>
      <c r="M83" s="96"/>
      <c r="N83" s="96"/>
      <c r="O83" s="81"/>
    </row>
    <row r="84" spans="1:15" x14ac:dyDescent="0.3">
      <c r="A84" s="131"/>
      <c r="B84" s="132"/>
      <c r="C84" s="119"/>
      <c r="D84" s="91"/>
      <c r="E84" s="112"/>
      <c r="F84" s="109"/>
      <c r="G84" s="109"/>
      <c r="H84" s="88"/>
      <c r="I84" s="96"/>
      <c r="J84" s="96"/>
      <c r="K84" s="96"/>
      <c r="L84" s="96"/>
      <c r="M84" s="96"/>
      <c r="N84" s="96"/>
      <c r="O84" s="81"/>
    </row>
    <row r="85" spans="1:15" x14ac:dyDescent="0.3">
      <c r="A85" s="131">
        <v>30</v>
      </c>
      <c r="B85" s="132" t="s">
        <v>870</v>
      </c>
      <c r="C85" s="119">
        <v>514</v>
      </c>
      <c r="D85" s="90"/>
      <c r="E85" s="110">
        <v>0</v>
      </c>
      <c r="F85" s="107">
        <v>0</v>
      </c>
      <c r="G85" s="107">
        <v>0</v>
      </c>
      <c r="H85" s="87">
        <v>1</v>
      </c>
      <c r="I85" s="96">
        <v>1</v>
      </c>
      <c r="J85" s="96">
        <v>1</v>
      </c>
      <c r="K85" s="96">
        <v>0</v>
      </c>
      <c r="L85" s="96">
        <v>0</v>
      </c>
      <c r="M85" s="96">
        <v>0</v>
      </c>
      <c r="N85" s="96">
        <v>0</v>
      </c>
      <c r="O85" s="81"/>
    </row>
    <row r="86" spans="1:15" x14ac:dyDescent="0.3">
      <c r="A86" s="131"/>
      <c r="B86" s="132"/>
      <c r="C86" s="119"/>
      <c r="D86" s="97"/>
      <c r="E86" s="111"/>
      <c r="F86" s="108"/>
      <c r="G86" s="108"/>
      <c r="H86" s="89"/>
      <c r="I86" s="96"/>
      <c r="J86" s="96"/>
      <c r="K86" s="96"/>
      <c r="L86" s="96"/>
      <c r="M86" s="96"/>
      <c r="N86" s="96"/>
      <c r="O86" s="81"/>
    </row>
    <row r="87" spans="1:15" x14ac:dyDescent="0.3">
      <c r="A87" s="131"/>
      <c r="B87" s="132"/>
      <c r="C87" s="119"/>
      <c r="D87" s="91"/>
      <c r="E87" s="112"/>
      <c r="F87" s="109"/>
      <c r="G87" s="109"/>
      <c r="H87" s="88"/>
      <c r="I87" s="96"/>
      <c r="J87" s="96"/>
      <c r="K87" s="96"/>
      <c r="L87" s="96"/>
      <c r="M87" s="96"/>
      <c r="N87" s="96"/>
      <c r="O87" s="81"/>
    </row>
    <row r="88" spans="1:15" x14ac:dyDescent="0.3">
      <c r="A88" s="131">
        <v>31</v>
      </c>
      <c r="B88" s="132" t="s">
        <v>871</v>
      </c>
      <c r="C88" s="119">
        <v>363</v>
      </c>
      <c r="D88" s="90"/>
      <c r="E88" s="110">
        <v>0</v>
      </c>
      <c r="F88" s="107">
        <v>0</v>
      </c>
      <c r="G88" s="107">
        <v>0</v>
      </c>
      <c r="H88" s="87">
        <v>1</v>
      </c>
      <c r="I88" s="96">
        <v>1</v>
      </c>
      <c r="J88" s="96">
        <v>0</v>
      </c>
      <c r="K88" s="96">
        <v>1</v>
      </c>
      <c r="L88" s="96">
        <v>0</v>
      </c>
      <c r="M88" s="96">
        <v>0</v>
      </c>
      <c r="N88" s="96">
        <v>0</v>
      </c>
      <c r="O88" s="81"/>
    </row>
    <row r="89" spans="1:15" x14ac:dyDescent="0.3">
      <c r="A89" s="131"/>
      <c r="B89" s="132"/>
      <c r="C89" s="119"/>
      <c r="D89" s="97"/>
      <c r="E89" s="111"/>
      <c r="F89" s="108"/>
      <c r="G89" s="108"/>
      <c r="H89" s="89"/>
      <c r="I89" s="96"/>
      <c r="J89" s="96"/>
      <c r="K89" s="96"/>
      <c r="L89" s="96"/>
      <c r="M89" s="96"/>
      <c r="N89" s="96"/>
      <c r="O89" s="81"/>
    </row>
    <row r="90" spans="1:15" x14ac:dyDescent="0.3">
      <c r="A90" s="131"/>
      <c r="B90" s="132"/>
      <c r="C90" s="119"/>
      <c r="D90" s="91"/>
      <c r="E90" s="112"/>
      <c r="F90" s="109"/>
      <c r="G90" s="109"/>
      <c r="H90" s="88"/>
      <c r="I90" s="96"/>
      <c r="J90" s="96"/>
      <c r="K90" s="96"/>
      <c r="L90" s="96"/>
      <c r="M90" s="96"/>
      <c r="N90" s="96"/>
      <c r="O90" s="81"/>
    </row>
    <row r="91" spans="1:15" x14ac:dyDescent="0.3">
      <c r="A91" s="131">
        <v>32</v>
      </c>
      <c r="B91" s="132" t="s">
        <v>872</v>
      </c>
      <c r="C91" s="119">
        <v>394</v>
      </c>
      <c r="D91" s="90"/>
      <c r="E91" s="110">
        <v>0</v>
      </c>
      <c r="F91" s="107">
        <v>0</v>
      </c>
      <c r="G91" s="107">
        <v>0</v>
      </c>
      <c r="H91" s="87">
        <v>1</v>
      </c>
      <c r="I91" s="96">
        <v>1</v>
      </c>
      <c r="J91" s="96">
        <v>0</v>
      </c>
      <c r="K91" s="96">
        <v>1</v>
      </c>
      <c r="L91" s="96">
        <v>0</v>
      </c>
      <c r="M91" s="96">
        <v>0</v>
      </c>
      <c r="N91" s="96">
        <v>0</v>
      </c>
      <c r="O91" s="81"/>
    </row>
    <row r="92" spans="1:15" x14ac:dyDescent="0.3">
      <c r="A92" s="131"/>
      <c r="B92" s="132"/>
      <c r="C92" s="119"/>
      <c r="D92" s="91"/>
      <c r="E92" s="112"/>
      <c r="F92" s="109"/>
      <c r="G92" s="109"/>
      <c r="H92" s="88"/>
      <c r="I92" s="96"/>
      <c r="J92" s="96"/>
      <c r="K92" s="96"/>
      <c r="L92" s="96"/>
      <c r="M92" s="96"/>
      <c r="N92" s="96"/>
      <c r="O92" s="81"/>
    </row>
    <row r="93" spans="1:15" ht="37.5" x14ac:dyDescent="0.3">
      <c r="A93" s="30">
        <v>33</v>
      </c>
      <c r="B93" s="54" t="s">
        <v>873</v>
      </c>
      <c r="C93" s="26">
        <v>401</v>
      </c>
      <c r="D93" s="26"/>
      <c r="E93" s="10">
        <v>0</v>
      </c>
      <c r="F93" s="11">
        <v>0</v>
      </c>
      <c r="G93" s="11">
        <v>0</v>
      </c>
      <c r="H93" s="24">
        <v>1</v>
      </c>
      <c r="I93" s="25">
        <v>1</v>
      </c>
      <c r="J93" s="25">
        <v>0</v>
      </c>
      <c r="K93" s="25">
        <v>1</v>
      </c>
      <c r="L93" s="25">
        <v>0</v>
      </c>
      <c r="M93" s="25">
        <v>0</v>
      </c>
      <c r="N93" s="25">
        <v>0</v>
      </c>
      <c r="O93" s="81"/>
    </row>
    <row r="94" spans="1:15" x14ac:dyDescent="0.3">
      <c r="A94" s="131">
        <v>34</v>
      </c>
      <c r="B94" s="132" t="s">
        <v>874</v>
      </c>
      <c r="C94" s="119">
        <v>429</v>
      </c>
      <c r="D94" s="90"/>
      <c r="E94" s="110">
        <v>0</v>
      </c>
      <c r="F94" s="107">
        <v>0</v>
      </c>
      <c r="G94" s="107">
        <v>0</v>
      </c>
      <c r="H94" s="87">
        <v>1</v>
      </c>
      <c r="I94" s="96">
        <v>1</v>
      </c>
      <c r="J94" s="96">
        <v>0</v>
      </c>
      <c r="K94" s="96">
        <v>1</v>
      </c>
      <c r="L94" s="96">
        <v>0</v>
      </c>
      <c r="M94" s="96">
        <v>0</v>
      </c>
      <c r="N94" s="96">
        <v>0</v>
      </c>
      <c r="O94" s="81"/>
    </row>
    <row r="95" spans="1:15" x14ac:dyDescent="0.3">
      <c r="A95" s="131"/>
      <c r="B95" s="132"/>
      <c r="C95" s="119"/>
      <c r="D95" s="97"/>
      <c r="E95" s="111"/>
      <c r="F95" s="108"/>
      <c r="G95" s="108"/>
      <c r="H95" s="89"/>
      <c r="I95" s="96"/>
      <c r="J95" s="96"/>
      <c r="K95" s="96"/>
      <c r="L95" s="96"/>
      <c r="M95" s="96"/>
      <c r="N95" s="96"/>
      <c r="O95" s="81"/>
    </row>
    <row r="96" spans="1:15" x14ac:dyDescent="0.3">
      <c r="A96" s="131"/>
      <c r="B96" s="132"/>
      <c r="C96" s="119"/>
      <c r="D96" s="91"/>
      <c r="E96" s="112"/>
      <c r="F96" s="109"/>
      <c r="G96" s="109"/>
      <c r="H96" s="88"/>
      <c r="I96" s="96"/>
      <c r="J96" s="96"/>
      <c r="K96" s="96"/>
      <c r="L96" s="96"/>
      <c r="M96" s="96"/>
      <c r="N96" s="96"/>
      <c r="O96" s="81"/>
    </row>
    <row r="97" spans="1:15" x14ac:dyDescent="0.3">
      <c r="A97" s="131">
        <v>35</v>
      </c>
      <c r="B97" s="132" t="s">
        <v>875</v>
      </c>
      <c r="C97" s="119">
        <v>302</v>
      </c>
      <c r="D97" s="90"/>
      <c r="E97" s="110">
        <v>0</v>
      </c>
      <c r="F97" s="107">
        <v>0</v>
      </c>
      <c r="G97" s="107">
        <v>0</v>
      </c>
      <c r="H97" s="87">
        <v>1</v>
      </c>
      <c r="I97" s="96">
        <v>1</v>
      </c>
      <c r="J97" s="96">
        <v>0</v>
      </c>
      <c r="K97" s="96">
        <v>1</v>
      </c>
      <c r="L97" s="96">
        <v>0</v>
      </c>
      <c r="M97" s="96">
        <v>0</v>
      </c>
      <c r="N97" s="96">
        <v>0</v>
      </c>
      <c r="O97" s="81"/>
    </row>
    <row r="98" spans="1:15" x14ac:dyDescent="0.3">
      <c r="A98" s="131"/>
      <c r="B98" s="132"/>
      <c r="C98" s="119"/>
      <c r="D98" s="91"/>
      <c r="E98" s="112"/>
      <c r="F98" s="109"/>
      <c r="G98" s="109"/>
      <c r="H98" s="88"/>
      <c r="I98" s="96"/>
      <c r="J98" s="96"/>
      <c r="K98" s="96"/>
      <c r="L98" s="96"/>
      <c r="M98" s="96"/>
      <c r="N98" s="96"/>
      <c r="O98" s="81"/>
    </row>
    <row r="99" spans="1:15" x14ac:dyDescent="0.3">
      <c r="A99" s="30">
        <v>36</v>
      </c>
      <c r="B99" s="54" t="s">
        <v>876</v>
      </c>
      <c r="C99" s="26">
        <v>458</v>
      </c>
      <c r="D99" s="26"/>
      <c r="E99" s="10">
        <v>0</v>
      </c>
      <c r="F99" s="11">
        <v>0</v>
      </c>
      <c r="G99" s="11">
        <v>0</v>
      </c>
      <c r="H99" s="24">
        <v>1</v>
      </c>
      <c r="I99" s="25">
        <v>1</v>
      </c>
      <c r="J99" s="25">
        <v>0</v>
      </c>
      <c r="K99" s="25">
        <v>1</v>
      </c>
      <c r="L99" s="25">
        <v>0</v>
      </c>
      <c r="M99" s="25">
        <v>0</v>
      </c>
      <c r="N99" s="25">
        <v>0</v>
      </c>
      <c r="O99" s="81"/>
    </row>
    <row r="100" spans="1:15" x14ac:dyDescent="0.3">
      <c r="A100" s="131">
        <v>37</v>
      </c>
      <c r="B100" s="132" t="s">
        <v>851</v>
      </c>
      <c r="C100" s="119">
        <v>475</v>
      </c>
      <c r="D100" s="90"/>
      <c r="E100" s="110">
        <v>0</v>
      </c>
      <c r="F100" s="107">
        <v>0</v>
      </c>
      <c r="G100" s="107">
        <v>0</v>
      </c>
      <c r="H100" s="87">
        <v>1</v>
      </c>
      <c r="I100" s="96">
        <v>1</v>
      </c>
      <c r="J100" s="96">
        <v>0</v>
      </c>
      <c r="K100" s="96">
        <v>1</v>
      </c>
      <c r="L100" s="96">
        <v>0</v>
      </c>
      <c r="M100" s="96">
        <v>0</v>
      </c>
      <c r="N100" s="96">
        <v>0</v>
      </c>
      <c r="O100" s="81"/>
    </row>
    <row r="101" spans="1:15" x14ac:dyDescent="0.3">
      <c r="A101" s="131"/>
      <c r="B101" s="132"/>
      <c r="C101" s="119"/>
      <c r="D101" s="97"/>
      <c r="E101" s="111"/>
      <c r="F101" s="108"/>
      <c r="G101" s="108"/>
      <c r="H101" s="89"/>
      <c r="I101" s="96"/>
      <c r="J101" s="96"/>
      <c r="K101" s="96"/>
      <c r="L101" s="96"/>
      <c r="M101" s="96"/>
      <c r="N101" s="96"/>
      <c r="O101" s="81"/>
    </row>
    <row r="102" spans="1:15" x14ac:dyDescent="0.3">
      <c r="A102" s="131"/>
      <c r="B102" s="132"/>
      <c r="C102" s="119"/>
      <c r="D102" s="91"/>
      <c r="E102" s="112"/>
      <c r="F102" s="109"/>
      <c r="G102" s="109"/>
      <c r="H102" s="88"/>
      <c r="I102" s="96"/>
      <c r="J102" s="96"/>
      <c r="K102" s="96"/>
      <c r="L102" s="96"/>
      <c r="M102" s="96"/>
      <c r="N102" s="96"/>
      <c r="O102" s="81"/>
    </row>
    <row r="103" spans="1:15" x14ac:dyDescent="0.3">
      <c r="A103" s="131">
        <v>38</v>
      </c>
      <c r="B103" s="132" t="s">
        <v>635</v>
      </c>
      <c r="C103" s="119">
        <v>157</v>
      </c>
      <c r="D103" s="90"/>
      <c r="E103" s="110">
        <v>0</v>
      </c>
      <c r="F103" s="107">
        <v>0</v>
      </c>
      <c r="G103" s="107">
        <v>0</v>
      </c>
      <c r="H103" s="87">
        <v>1</v>
      </c>
      <c r="I103" s="96">
        <v>1</v>
      </c>
      <c r="J103" s="96">
        <v>0</v>
      </c>
      <c r="K103" s="96">
        <v>1</v>
      </c>
      <c r="L103" s="96">
        <v>0</v>
      </c>
      <c r="M103" s="96">
        <v>0</v>
      </c>
      <c r="N103" s="96">
        <v>0</v>
      </c>
      <c r="O103" s="81"/>
    </row>
    <row r="104" spans="1:15" x14ac:dyDescent="0.3">
      <c r="A104" s="131"/>
      <c r="B104" s="132"/>
      <c r="C104" s="119"/>
      <c r="D104" s="97"/>
      <c r="E104" s="111"/>
      <c r="F104" s="108"/>
      <c r="G104" s="108"/>
      <c r="H104" s="89"/>
      <c r="I104" s="96"/>
      <c r="J104" s="96"/>
      <c r="K104" s="96"/>
      <c r="L104" s="96"/>
      <c r="M104" s="96"/>
      <c r="N104" s="96"/>
      <c r="O104" s="81"/>
    </row>
    <row r="105" spans="1:15" x14ac:dyDescent="0.3">
      <c r="A105" s="131"/>
      <c r="B105" s="132"/>
      <c r="C105" s="119"/>
      <c r="D105" s="91"/>
      <c r="E105" s="112"/>
      <c r="F105" s="109"/>
      <c r="G105" s="109"/>
      <c r="H105" s="88"/>
      <c r="I105" s="96"/>
      <c r="J105" s="96"/>
      <c r="K105" s="96"/>
      <c r="L105" s="96"/>
      <c r="M105" s="96"/>
      <c r="N105" s="96"/>
      <c r="O105" s="82"/>
    </row>
    <row r="106" spans="1:15" s="56" customFormat="1" ht="33" customHeight="1" x14ac:dyDescent="0.3">
      <c r="A106" s="29" t="s">
        <v>3</v>
      </c>
      <c r="B106" s="53" t="s">
        <v>638</v>
      </c>
      <c r="C106" s="31">
        <f>SUM(C107:C163)</f>
        <v>6651</v>
      </c>
      <c r="D106" s="24" t="s">
        <v>2</v>
      </c>
      <c r="E106" s="24">
        <f>SUM(E107:E163)</f>
        <v>0</v>
      </c>
      <c r="F106" s="24">
        <f t="shared" ref="F106:N106" si="2">SUM(F107:F163)</f>
        <v>0</v>
      </c>
      <c r="G106" s="24">
        <f t="shared" si="2"/>
        <v>0</v>
      </c>
      <c r="H106" s="24">
        <f t="shared" si="2"/>
        <v>22</v>
      </c>
      <c r="I106" s="24">
        <f t="shared" si="2"/>
        <v>22</v>
      </c>
      <c r="J106" s="24">
        <f t="shared" si="2"/>
        <v>0</v>
      </c>
      <c r="K106" s="24">
        <f t="shared" si="2"/>
        <v>22</v>
      </c>
      <c r="L106" s="24">
        <f t="shared" si="2"/>
        <v>0</v>
      </c>
      <c r="M106" s="24">
        <f t="shared" si="2"/>
        <v>0</v>
      </c>
      <c r="N106" s="24">
        <f t="shared" si="2"/>
        <v>0</v>
      </c>
      <c r="O106" s="29"/>
    </row>
    <row r="107" spans="1:15" ht="18.75" customHeight="1" x14ac:dyDescent="0.3">
      <c r="A107" s="131">
        <v>1</v>
      </c>
      <c r="B107" s="132" t="s">
        <v>19</v>
      </c>
      <c r="C107" s="119">
        <v>393</v>
      </c>
      <c r="D107" s="90"/>
      <c r="E107" s="87">
        <v>0</v>
      </c>
      <c r="F107" s="85">
        <v>0</v>
      </c>
      <c r="G107" s="85">
        <v>0</v>
      </c>
      <c r="H107" s="87">
        <v>1</v>
      </c>
      <c r="I107" s="135">
        <v>1</v>
      </c>
      <c r="J107" s="135">
        <v>0</v>
      </c>
      <c r="K107" s="135">
        <v>1</v>
      </c>
      <c r="L107" s="135">
        <v>0</v>
      </c>
      <c r="M107" s="135">
        <v>0</v>
      </c>
      <c r="N107" s="135">
        <v>0</v>
      </c>
      <c r="O107" s="80" t="s">
        <v>912</v>
      </c>
    </row>
    <row r="108" spans="1:15" x14ac:dyDescent="0.3">
      <c r="A108" s="131"/>
      <c r="B108" s="132"/>
      <c r="C108" s="119"/>
      <c r="D108" s="97"/>
      <c r="E108" s="89"/>
      <c r="F108" s="92"/>
      <c r="G108" s="92"/>
      <c r="H108" s="89"/>
      <c r="I108" s="135"/>
      <c r="J108" s="135"/>
      <c r="K108" s="135"/>
      <c r="L108" s="135"/>
      <c r="M108" s="135"/>
      <c r="N108" s="135"/>
      <c r="O108" s="81"/>
    </row>
    <row r="109" spans="1:15" x14ac:dyDescent="0.3">
      <c r="A109" s="131"/>
      <c r="B109" s="132"/>
      <c r="C109" s="119"/>
      <c r="D109" s="91"/>
      <c r="E109" s="88"/>
      <c r="F109" s="86"/>
      <c r="G109" s="86"/>
      <c r="H109" s="88"/>
      <c r="I109" s="135"/>
      <c r="J109" s="135"/>
      <c r="K109" s="135"/>
      <c r="L109" s="135"/>
      <c r="M109" s="135"/>
      <c r="N109" s="135"/>
      <c r="O109" s="81"/>
    </row>
    <row r="110" spans="1:15" x14ac:dyDescent="0.3">
      <c r="A110" s="131">
        <v>2</v>
      </c>
      <c r="B110" s="132" t="s">
        <v>20</v>
      </c>
      <c r="C110" s="119">
        <v>351</v>
      </c>
      <c r="D110" s="90"/>
      <c r="E110" s="87">
        <v>0</v>
      </c>
      <c r="F110" s="85">
        <v>0</v>
      </c>
      <c r="G110" s="85">
        <v>0</v>
      </c>
      <c r="H110" s="87">
        <v>1</v>
      </c>
      <c r="I110" s="135">
        <v>1</v>
      </c>
      <c r="J110" s="135">
        <v>0</v>
      </c>
      <c r="K110" s="135">
        <v>1</v>
      </c>
      <c r="L110" s="135">
        <v>0</v>
      </c>
      <c r="M110" s="135">
        <v>0</v>
      </c>
      <c r="N110" s="135">
        <v>0</v>
      </c>
      <c r="O110" s="81"/>
    </row>
    <row r="111" spans="1:15" x14ac:dyDescent="0.3">
      <c r="A111" s="131"/>
      <c r="B111" s="132"/>
      <c r="C111" s="119"/>
      <c r="D111" s="91"/>
      <c r="E111" s="88"/>
      <c r="F111" s="86"/>
      <c r="G111" s="86"/>
      <c r="H111" s="88"/>
      <c r="I111" s="135"/>
      <c r="J111" s="135"/>
      <c r="K111" s="135"/>
      <c r="L111" s="135"/>
      <c r="M111" s="135"/>
      <c r="N111" s="135"/>
      <c r="O111" s="81"/>
    </row>
    <row r="112" spans="1:15" x14ac:dyDescent="0.3">
      <c r="A112" s="131">
        <v>3</v>
      </c>
      <c r="B112" s="132" t="s">
        <v>17</v>
      </c>
      <c r="C112" s="119">
        <v>360</v>
      </c>
      <c r="D112" s="90"/>
      <c r="E112" s="87">
        <v>0</v>
      </c>
      <c r="F112" s="85">
        <v>0</v>
      </c>
      <c r="G112" s="85">
        <v>0</v>
      </c>
      <c r="H112" s="87">
        <v>1</v>
      </c>
      <c r="I112" s="135">
        <v>1</v>
      </c>
      <c r="J112" s="135">
        <v>0</v>
      </c>
      <c r="K112" s="135">
        <v>1</v>
      </c>
      <c r="L112" s="135">
        <v>0</v>
      </c>
      <c r="M112" s="135">
        <v>0</v>
      </c>
      <c r="N112" s="135">
        <v>0</v>
      </c>
      <c r="O112" s="81"/>
    </row>
    <row r="113" spans="1:15" x14ac:dyDescent="0.3">
      <c r="A113" s="131"/>
      <c r="B113" s="132"/>
      <c r="C113" s="119"/>
      <c r="D113" s="97"/>
      <c r="E113" s="89"/>
      <c r="F113" s="92"/>
      <c r="G113" s="92"/>
      <c r="H113" s="89"/>
      <c r="I113" s="135"/>
      <c r="J113" s="135"/>
      <c r="K113" s="135"/>
      <c r="L113" s="135"/>
      <c r="M113" s="135"/>
      <c r="N113" s="135"/>
      <c r="O113" s="81"/>
    </row>
    <row r="114" spans="1:15" x14ac:dyDescent="0.3">
      <c r="A114" s="131"/>
      <c r="B114" s="132"/>
      <c r="C114" s="119"/>
      <c r="D114" s="91"/>
      <c r="E114" s="88"/>
      <c r="F114" s="86"/>
      <c r="G114" s="86"/>
      <c r="H114" s="88"/>
      <c r="I114" s="135"/>
      <c r="J114" s="135"/>
      <c r="K114" s="135"/>
      <c r="L114" s="135"/>
      <c r="M114" s="135"/>
      <c r="N114" s="135"/>
      <c r="O114" s="81"/>
    </row>
    <row r="115" spans="1:15" x14ac:dyDescent="0.3">
      <c r="A115" s="131">
        <v>4</v>
      </c>
      <c r="B115" s="132" t="s">
        <v>22</v>
      </c>
      <c r="C115" s="119">
        <v>350</v>
      </c>
      <c r="D115" s="90"/>
      <c r="E115" s="87">
        <v>0</v>
      </c>
      <c r="F115" s="85">
        <v>0</v>
      </c>
      <c r="G115" s="85">
        <v>0</v>
      </c>
      <c r="H115" s="87">
        <v>1</v>
      </c>
      <c r="I115" s="135">
        <v>1</v>
      </c>
      <c r="J115" s="135">
        <v>0</v>
      </c>
      <c r="K115" s="135">
        <v>1</v>
      </c>
      <c r="L115" s="135">
        <v>0</v>
      </c>
      <c r="M115" s="135">
        <v>0</v>
      </c>
      <c r="N115" s="135">
        <v>0</v>
      </c>
      <c r="O115" s="81"/>
    </row>
    <row r="116" spans="1:15" x14ac:dyDescent="0.3">
      <c r="A116" s="131"/>
      <c r="B116" s="132"/>
      <c r="C116" s="119"/>
      <c r="D116" s="97"/>
      <c r="E116" s="89"/>
      <c r="F116" s="92"/>
      <c r="G116" s="92"/>
      <c r="H116" s="89"/>
      <c r="I116" s="135"/>
      <c r="J116" s="135"/>
      <c r="K116" s="135"/>
      <c r="L116" s="135"/>
      <c r="M116" s="135"/>
      <c r="N116" s="135"/>
      <c r="O116" s="81"/>
    </row>
    <row r="117" spans="1:15" x14ac:dyDescent="0.3">
      <c r="A117" s="131"/>
      <c r="B117" s="132"/>
      <c r="C117" s="119"/>
      <c r="D117" s="91"/>
      <c r="E117" s="88"/>
      <c r="F117" s="86"/>
      <c r="G117" s="86"/>
      <c r="H117" s="88"/>
      <c r="I117" s="135"/>
      <c r="J117" s="135"/>
      <c r="K117" s="135"/>
      <c r="L117" s="135"/>
      <c r="M117" s="135"/>
      <c r="N117" s="135"/>
      <c r="O117" s="81"/>
    </row>
    <row r="118" spans="1:15" x14ac:dyDescent="0.3">
      <c r="A118" s="131">
        <v>5</v>
      </c>
      <c r="B118" s="132" t="s">
        <v>4</v>
      </c>
      <c r="C118" s="119">
        <v>241</v>
      </c>
      <c r="D118" s="90"/>
      <c r="E118" s="87">
        <v>0</v>
      </c>
      <c r="F118" s="85">
        <v>0</v>
      </c>
      <c r="G118" s="85">
        <v>0</v>
      </c>
      <c r="H118" s="87">
        <v>1</v>
      </c>
      <c r="I118" s="135">
        <v>1</v>
      </c>
      <c r="J118" s="135">
        <v>0</v>
      </c>
      <c r="K118" s="135">
        <v>1</v>
      </c>
      <c r="L118" s="135">
        <v>0</v>
      </c>
      <c r="M118" s="135">
        <v>0</v>
      </c>
      <c r="N118" s="135">
        <v>0</v>
      </c>
      <c r="O118" s="81"/>
    </row>
    <row r="119" spans="1:15" x14ac:dyDescent="0.3">
      <c r="A119" s="131"/>
      <c r="B119" s="132"/>
      <c r="C119" s="119"/>
      <c r="D119" s="91"/>
      <c r="E119" s="88"/>
      <c r="F119" s="86"/>
      <c r="G119" s="86"/>
      <c r="H119" s="88"/>
      <c r="I119" s="135"/>
      <c r="J119" s="135"/>
      <c r="K119" s="135"/>
      <c r="L119" s="135"/>
      <c r="M119" s="135"/>
      <c r="N119" s="135"/>
      <c r="O119" s="81"/>
    </row>
    <row r="120" spans="1:15" x14ac:dyDescent="0.3">
      <c r="A120" s="131">
        <v>6</v>
      </c>
      <c r="B120" s="132" t="s">
        <v>463</v>
      </c>
      <c r="C120" s="119">
        <v>317</v>
      </c>
      <c r="D120" s="90"/>
      <c r="E120" s="87">
        <v>0</v>
      </c>
      <c r="F120" s="85">
        <v>0</v>
      </c>
      <c r="G120" s="85">
        <v>0</v>
      </c>
      <c r="H120" s="87">
        <v>1</v>
      </c>
      <c r="I120" s="135">
        <v>1</v>
      </c>
      <c r="J120" s="135">
        <v>0</v>
      </c>
      <c r="K120" s="135">
        <v>1</v>
      </c>
      <c r="L120" s="135">
        <v>0</v>
      </c>
      <c r="M120" s="135">
        <v>0</v>
      </c>
      <c r="N120" s="135">
        <v>0</v>
      </c>
      <c r="O120" s="81"/>
    </row>
    <row r="121" spans="1:15" x14ac:dyDescent="0.3">
      <c r="A121" s="131"/>
      <c r="B121" s="132"/>
      <c r="C121" s="119"/>
      <c r="D121" s="97"/>
      <c r="E121" s="89"/>
      <c r="F121" s="92"/>
      <c r="G121" s="92"/>
      <c r="H121" s="89"/>
      <c r="I121" s="135"/>
      <c r="J121" s="135"/>
      <c r="K121" s="135"/>
      <c r="L121" s="135"/>
      <c r="M121" s="135"/>
      <c r="N121" s="135"/>
      <c r="O121" s="81"/>
    </row>
    <row r="122" spans="1:15" x14ac:dyDescent="0.3">
      <c r="A122" s="131"/>
      <c r="B122" s="132"/>
      <c r="C122" s="119"/>
      <c r="D122" s="91"/>
      <c r="E122" s="88"/>
      <c r="F122" s="86"/>
      <c r="G122" s="86"/>
      <c r="H122" s="88"/>
      <c r="I122" s="135"/>
      <c r="J122" s="135"/>
      <c r="K122" s="135"/>
      <c r="L122" s="135"/>
      <c r="M122" s="135"/>
      <c r="N122" s="135"/>
      <c r="O122" s="81"/>
    </row>
    <row r="123" spans="1:15" x14ac:dyDescent="0.3">
      <c r="A123" s="131">
        <v>7</v>
      </c>
      <c r="B123" s="132" t="s">
        <v>23</v>
      </c>
      <c r="C123" s="119">
        <v>343</v>
      </c>
      <c r="D123" s="90"/>
      <c r="E123" s="87">
        <v>0</v>
      </c>
      <c r="F123" s="85">
        <v>0</v>
      </c>
      <c r="G123" s="85">
        <v>0</v>
      </c>
      <c r="H123" s="87">
        <v>1</v>
      </c>
      <c r="I123" s="135">
        <v>1</v>
      </c>
      <c r="J123" s="135">
        <v>0</v>
      </c>
      <c r="K123" s="135">
        <v>1</v>
      </c>
      <c r="L123" s="135">
        <v>0</v>
      </c>
      <c r="M123" s="135">
        <v>0</v>
      </c>
      <c r="N123" s="135">
        <v>0</v>
      </c>
      <c r="O123" s="81"/>
    </row>
    <row r="124" spans="1:15" x14ac:dyDescent="0.3">
      <c r="A124" s="131"/>
      <c r="B124" s="132"/>
      <c r="C124" s="119"/>
      <c r="D124" s="91"/>
      <c r="E124" s="88"/>
      <c r="F124" s="86"/>
      <c r="G124" s="86"/>
      <c r="H124" s="88"/>
      <c r="I124" s="135"/>
      <c r="J124" s="135"/>
      <c r="K124" s="135"/>
      <c r="L124" s="135"/>
      <c r="M124" s="135"/>
      <c r="N124" s="135"/>
      <c r="O124" s="81"/>
    </row>
    <row r="125" spans="1:15" x14ac:dyDescent="0.3">
      <c r="A125" s="131">
        <v>8</v>
      </c>
      <c r="B125" s="132" t="s">
        <v>13</v>
      </c>
      <c r="C125" s="119">
        <v>308</v>
      </c>
      <c r="D125" s="90"/>
      <c r="E125" s="87">
        <v>0</v>
      </c>
      <c r="F125" s="85">
        <v>0</v>
      </c>
      <c r="G125" s="85">
        <v>0</v>
      </c>
      <c r="H125" s="87">
        <v>1</v>
      </c>
      <c r="I125" s="135">
        <v>1</v>
      </c>
      <c r="J125" s="135">
        <v>0</v>
      </c>
      <c r="K125" s="135">
        <v>1</v>
      </c>
      <c r="L125" s="135">
        <v>0</v>
      </c>
      <c r="M125" s="135">
        <v>0</v>
      </c>
      <c r="N125" s="135">
        <v>0</v>
      </c>
      <c r="O125" s="81"/>
    </row>
    <row r="126" spans="1:15" x14ac:dyDescent="0.3">
      <c r="A126" s="131"/>
      <c r="B126" s="132"/>
      <c r="C126" s="119"/>
      <c r="D126" s="91"/>
      <c r="E126" s="88"/>
      <c r="F126" s="86"/>
      <c r="G126" s="86"/>
      <c r="H126" s="88"/>
      <c r="I126" s="135"/>
      <c r="J126" s="135"/>
      <c r="K126" s="135"/>
      <c r="L126" s="135"/>
      <c r="M126" s="135"/>
      <c r="N126" s="135"/>
      <c r="O126" s="81"/>
    </row>
    <row r="127" spans="1:15" x14ac:dyDescent="0.3">
      <c r="A127" s="131">
        <v>9</v>
      </c>
      <c r="B127" s="132" t="s">
        <v>14</v>
      </c>
      <c r="C127" s="119">
        <v>369</v>
      </c>
      <c r="D127" s="90"/>
      <c r="E127" s="87">
        <v>0</v>
      </c>
      <c r="F127" s="85">
        <v>0</v>
      </c>
      <c r="G127" s="85">
        <v>0</v>
      </c>
      <c r="H127" s="87">
        <v>1</v>
      </c>
      <c r="I127" s="135">
        <v>1</v>
      </c>
      <c r="J127" s="135">
        <v>0</v>
      </c>
      <c r="K127" s="135">
        <v>1</v>
      </c>
      <c r="L127" s="135">
        <v>0</v>
      </c>
      <c r="M127" s="135">
        <v>0</v>
      </c>
      <c r="N127" s="135">
        <v>0</v>
      </c>
      <c r="O127" s="81"/>
    </row>
    <row r="128" spans="1:15" x14ac:dyDescent="0.3">
      <c r="A128" s="131"/>
      <c r="B128" s="132"/>
      <c r="C128" s="119"/>
      <c r="D128" s="97"/>
      <c r="E128" s="89"/>
      <c r="F128" s="92"/>
      <c r="G128" s="92"/>
      <c r="H128" s="89"/>
      <c r="I128" s="135"/>
      <c r="J128" s="135"/>
      <c r="K128" s="135"/>
      <c r="L128" s="135"/>
      <c r="M128" s="135"/>
      <c r="N128" s="135"/>
      <c r="O128" s="81"/>
    </row>
    <row r="129" spans="1:15" x14ac:dyDescent="0.3">
      <c r="A129" s="131"/>
      <c r="B129" s="132"/>
      <c r="C129" s="119"/>
      <c r="D129" s="91"/>
      <c r="E129" s="88"/>
      <c r="F129" s="86"/>
      <c r="G129" s="86"/>
      <c r="H129" s="88"/>
      <c r="I129" s="135"/>
      <c r="J129" s="135"/>
      <c r="K129" s="135"/>
      <c r="L129" s="135"/>
      <c r="M129" s="135"/>
      <c r="N129" s="135"/>
      <c r="O129" s="81"/>
    </row>
    <row r="130" spans="1:15" x14ac:dyDescent="0.3">
      <c r="A130" s="131">
        <v>10</v>
      </c>
      <c r="B130" s="132" t="s">
        <v>5</v>
      </c>
      <c r="C130" s="119">
        <v>190</v>
      </c>
      <c r="D130" s="90"/>
      <c r="E130" s="87">
        <v>0</v>
      </c>
      <c r="F130" s="85">
        <v>0</v>
      </c>
      <c r="G130" s="85">
        <v>0</v>
      </c>
      <c r="H130" s="87">
        <v>1</v>
      </c>
      <c r="I130" s="135">
        <v>1</v>
      </c>
      <c r="J130" s="135">
        <v>0</v>
      </c>
      <c r="K130" s="135">
        <v>1</v>
      </c>
      <c r="L130" s="135">
        <v>0</v>
      </c>
      <c r="M130" s="135">
        <v>0</v>
      </c>
      <c r="N130" s="135">
        <v>0</v>
      </c>
      <c r="O130" s="81"/>
    </row>
    <row r="131" spans="1:15" x14ac:dyDescent="0.3">
      <c r="A131" s="131"/>
      <c r="B131" s="132"/>
      <c r="C131" s="119"/>
      <c r="D131" s="91"/>
      <c r="E131" s="88"/>
      <c r="F131" s="86"/>
      <c r="G131" s="86"/>
      <c r="H131" s="88"/>
      <c r="I131" s="135"/>
      <c r="J131" s="135"/>
      <c r="K131" s="135"/>
      <c r="L131" s="135"/>
      <c r="M131" s="135"/>
      <c r="N131" s="135"/>
      <c r="O131" s="81"/>
    </row>
    <row r="132" spans="1:15" x14ac:dyDescent="0.3">
      <c r="A132" s="131">
        <v>11</v>
      </c>
      <c r="B132" s="132" t="s">
        <v>15</v>
      </c>
      <c r="C132" s="119">
        <v>420</v>
      </c>
      <c r="D132" s="90"/>
      <c r="E132" s="87">
        <v>0</v>
      </c>
      <c r="F132" s="85">
        <v>0</v>
      </c>
      <c r="G132" s="85">
        <v>0</v>
      </c>
      <c r="H132" s="87">
        <v>1</v>
      </c>
      <c r="I132" s="135">
        <v>1</v>
      </c>
      <c r="J132" s="135">
        <v>0</v>
      </c>
      <c r="K132" s="135">
        <v>1</v>
      </c>
      <c r="L132" s="135">
        <v>0</v>
      </c>
      <c r="M132" s="135">
        <v>0</v>
      </c>
      <c r="N132" s="135">
        <v>0</v>
      </c>
      <c r="O132" s="81"/>
    </row>
    <row r="133" spans="1:15" x14ac:dyDescent="0.3">
      <c r="A133" s="131"/>
      <c r="B133" s="132"/>
      <c r="C133" s="119"/>
      <c r="D133" s="91"/>
      <c r="E133" s="88"/>
      <c r="F133" s="86"/>
      <c r="G133" s="86"/>
      <c r="H133" s="88"/>
      <c r="I133" s="135"/>
      <c r="J133" s="135"/>
      <c r="K133" s="135"/>
      <c r="L133" s="135"/>
      <c r="M133" s="135"/>
      <c r="N133" s="135"/>
      <c r="O133" s="81"/>
    </row>
    <row r="134" spans="1:15" x14ac:dyDescent="0.3">
      <c r="A134" s="131">
        <v>12</v>
      </c>
      <c r="B134" s="132" t="s">
        <v>6</v>
      </c>
      <c r="C134" s="119">
        <v>225</v>
      </c>
      <c r="D134" s="90"/>
      <c r="E134" s="87">
        <v>0</v>
      </c>
      <c r="F134" s="85">
        <v>0</v>
      </c>
      <c r="G134" s="85">
        <v>0</v>
      </c>
      <c r="H134" s="87">
        <v>1</v>
      </c>
      <c r="I134" s="135">
        <v>1</v>
      </c>
      <c r="J134" s="135">
        <v>0</v>
      </c>
      <c r="K134" s="135">
        <v>1</v>
      </c>
      <c r="L134" s="135">
        <v>0</v>
      </c>
      <c r="M134" s="135">
        <v>0</v>
      </c>
      <c r="N134" s="135">
        <v>0</v>
      </c>
      <c r="O134" s="81"/>
    </row>
    <row r="135" spans="1:15" x14ac:dyDescent="0.3">
      <c r="A135" s="131"/>
      <c r="B135" s="132"/>
      <c r="C135" s="119"/>
      <c r="D135" s="91"/>
      <c r="E135" s="88"/>
      <c r="F135" s="86"/>
      <c r="G135" s="86"/>
      <c r="H135" s="88"/>
      <c r="I135" s="135"/>
      <c r="J135" s="135"/>
      <c r="K135" s="135"/>
      <c r="L135" s="135"/>
      <c r="M135" s="135"/>
      <c r="N135" s="135"/>
      <c r="O135" s="81"/>
    </row>
    <row r="136" spans="1:15" x14ac:dyDescent="0.3">
      <c r="A136" s="131">
        <v>13</v>
      </c>
      <c r="B136" s="132" t="s">
        <v>7</v>
      </c>
      <c r="C136" s="119">
        <v>270</v>
      </c>
      <c r="D136" s="90"/>
      <c r="E136" s="87">
        <v>0</v>
      </c>
      <c r="F136" s="85">
        <v>0</v>
      </c>
      <c r="G136" s="85">
        <v>0</v>
      </c>
      <c r="H136" s="87">
        <v>1</v>
      </c>
      <c r="I136" s="135">
        <v>1</v>
      </c>
      <c r="J136" s="135">
        <v>0</v>
      </c>
      <c r="K136" s="135">
        <v>1</v>
      </c>
      <c r="L136" s="135">
        <v>0</v>
      </c>
      <c r="M136" s="135">
        <v>0</v>
      </c>
      <c r="N136" s="135">
        <v>0</v>
      </c>
      <c r="O136" s="81"/>
    </row>
    <row r="137" spans="1:15" x14ac:dyDescent="0.3">
      <c r="A137" s="131"/>
      <c r="B137" s="132"/>
      <c r="C137" s="119"/>
      <c r="D137" s="91"/>
      <c r="E137" s="88"/>
      <c r="F137" s="86"/>
      <c r="G137" s="86"/>
      <c r="H137" s="88"/>
      <c r="I137" s="135"/>
      <c r="J137" s="135"/>
      <c r="K137" s="135"/>
      <c r="L137" s="135"/>
      <c r="M137" s="135"/>
      <c r="N137" s="135"/>
      <c r="O137" s="81"/>
    </row>
    <row r="138" spans="1:15" x14ac:dyDescent="0.3">
      <c r="A138" s="131">
        <v>14</v>
      </c>
      <c r="B138" s="132" t="s">
        <v>8</v>
      </c>
      <c r="C138" s="119">
        <v>268</v>
      </c>
      <c r="D138" s="90"/>
      <c r="E138" s="87">
        <v>0</v>
      </c>
      <c r="F138" s="85">
        <v>0</v>
      </c>
      <c r="G138" s="85">
        <v>0</v>
      </c>
      <c r="H138" s="87">
        <v>1</v>
      </c>
      <c r="I138" s="135">
        <v>1</v>
      </c>
      <c r="J138" s="135">
        <v>0</v>
      </c>
      <c r="K138" s="135">
        <v>1</v>
      </c>
      <c r="L138" s="135">
        <v>0</v>
      </c>
      <c r="M138" s="135">
        <v>0</v>
      </c>
      <c r="N138" s="135">
        <v>0</v>
      </c>
      <c r="O138" s="81"/>
    </row>
    <row r="139" spans="1:15" x14ac:dyDescent="0.3">
      <c r="A139" s="131"/>
      <c r="B139" s="132"/>
      <c r="C139" s="119"/>
      <c r="D139" s="97"/>
      <c r="E139" s="89"/>
      <c r="F139" s="92"/>
      <c r="G139" s="92"/>
      <c r="H139" s="89"/>
      <c r="I139" s="135"/>
      <c r="J139" s="135"/>
      <c r="K139" s="135"/>
      <c r="L139" s="135"/>
      <c r="M139" s="135"/>
      <c r="N139" s="135"/>
      <c r="O139" s="81"/>
    </row>
    <row r="140" spans="1:15" x14ac:dyDescent="0.3">
      <c r="A140" s="131"/>
      <c r="B140" s="132"/>
      <c r="C140" s="119"/>
      <c r="D140" s="91"/>
      <c r="E140" s="88"/>
      <c r="F140" s="86"/>
      <c r="G140" s="86"/>
      <c r="H140" s="88"/>
      <c r="I140" s="135"/>
      <c r="J140" s="135"/>
      <c r="K140" s="135"/>
      <c r="L140" s="135"/>
      <c r="M140" s="135"/>
      <c r="N140" s="135"/>
      <c r="O140" s="81"/>
    </row>
    <row r="141" spans="1:15" x14ac:dyDescent="0.3">
      <c r="A141" s="131">
        <v>15</v>
      </c>
      <c r="B141" s="132" t="s">
        <v>823</v>
      </c>
      <c r="C141" s="119">
        <v>305</v>
      </c>
      <c r="D141" s="90"/>
      <c r="E141" s="87">
        <v>0</v>
      </c>
      <c r="F141" s="85">
        <v>0</v>
      </c>
      <c r="G141" s="85">
        <v>0</v>
      </c>
      <c r="H141" s="87">
        <v>1</v>
      </c>
      <c r="I141" s="135">
        <v>1</v>
      </c>
      <c r="J141" s="135">
        <v>0</v>
      </c>
      <c r="K141" s="135">
        <v>1</v>
      </c>
      <c r="L141" s="135">
        <v>0</v>
      </c>
      <c r="M141" s="135">
        <v>0</v>
      </c>
      <c r="N141" s="135">
        <v>0</v>
      </c>
      <c r="O141" s="81"/>
    </row>
    <row r="142" spans="1:15" x14ac:dyDescent="0.3">
      <c r="A142" s="131"/>
      <c r="B142" s="132"/>
      <c r="C142" s="119"/>
      <c r="D142" s="97"/>
      <c r="E142" s="89"/>
      <c r="F142" s="92"/>
      <c r="G142" s="92"/>
      <c r="H142" s="89"/>
      <c r="I142" s="135"/>
      <c r="J142" s="135"/>
      <c r="K142" s="135"/>
      <c r="L142" s="135"/>
      <c r="M142" s="135"/>
      <c r="N142" s="135"/>
      <c r="O142" s="81"/>
    </row>
    <row r="143" spans="1:15" x14ac:dyDescent="0.3">
      <c r="A143" s="131"/>
      <c r="B143" s="132"/>
      <c r="C143" s="119"/>
      <c r="D143" s="97"/>
      <c r="E143" s="89"/>
      <c r="F143" s="92"/>
      <c r="G143" s="92"/>
      <c r="H143" s="89"/>
      <c r="I143" s="135"/>
      <c r="J143" s="135"/>
      <c r="K143" s="135"/>
      <c r="L143" s="135"/>
      <c r="M143" s="135"/>
      <c r="N143" s="135"/>
      <c r="O143" s="81"/>
    </row>
    <row r="144" spans="1:15" x14ac:dyDescent="0.3">
      <c r="A144" s="131"/>
      <c r="B144" s="132"/>
      <c r="C144" s="119"/>
      <c r="D144" s="91"/>
      <c r="E144" s="88"/>
      <c r="F144" s="86"/>
      <c r="G144" s="86"/>
      <c r="H144" s="88"/>
      <c r="I144" s="135"/>
      <c r="J144" s="135"/>
      <c r="K144" s="135"/>
      <c r="L144" s="135"/>
      <c r="M144" s="135"/>
      <c r="N144" s="135"/>
      <c r="O144" s="81"/>
    </row>
    <row r="145" spans="1:15" x14ac:dyDescent="0.3">
      <c r="A145" s="131">
        <v>16</v>
      </c>
      <c r="B145" s="132" t="s">
        <v>474</v>
      </c>
      <c r="C145" s="119">
        <v>151</v>
      </c>
      <c r="D145" s="90"/>
      <c r="E145" s="87">
        <v>0</v>
      </c>
      <c r="F145" s="85">
        <v>0</v>
      </c>
      <c r="G145" s="85">
        <v>0</v>
      </c>
      <c r="H145" s="87">
        <v>1</v>
      </c>
      <c r="I145" s="135">
        <v>1</v>
      </c>
      <c r="J145" s="135">
        <v>0</v>
      </c>
      <c r="K145" s="135">
        <v>1</v>
      </c>
      <c r="L145" s="135">
        <v>0</v>
      </c>
      <c r="M145" s="135">
        <v>0</v>
      </c>
      <c r="N145" s="135">
        <v>0</v>
      </c>
      <c r="O145" s="81"/>
    </row>
    <row r="146" spans="1:15" x14ac:dyDescent="0.3">
      <c r="A146" s="131"/>
      <c r="B146" s="132"/>
      <c r="C146" s="119"/>
      <c r="D146" s="91"/>
      <c r="E146" s="88"/>
      <c r="F146" s="86"/>
      <c r="G146" s="86"/>
      <c r="H146" s="88"/>
      <c r="I146" s="135"/>
      <c r="J146" s="135"/>
      <c r="K146" s="135"/>
      <c r="L146" s="135"/>
      <c r="M146" s="135"/>
      <c r="N146" s="135"/>
      <c r="O146" s="81"/>
    </row>
    <row r="147" spans="1:15" x14ac:dyDescent="0.3">
      <c r="A147" s="131">
        <v>17</v>
      </c>
      <c r="B147" s="132" t="s">
        <v>639</v>
      </c>
      <c r="C147" s="119">
        <v>365</v>
      </c>
      <c r="D147" s="90"/>
      <c r="E147" s="87">
        <v>0</v>
      </c>
      <c r="F147" s="85">
        <v>0</v>
      </c>
      <c r="G147" s="85">
        <v>0</v>
      </c>
      <c r="H147" s="87">
        <v>1</v>
      </c>
      <c r="I147" s="135">
        <v>1</v>
      </c>
      <c r="J147" s="135">
        <v>0</v>
      </c>
      <c r="K147" s="135">
        <v>1</v>
      </c>
      <c r="L147" s="135">
        <v>0</v>
      </c>
      <c r="M147" s="135">
        <v>0</v>
      </c>
      <c r="N147" s="135">
        <v>0</v>
      </c>
      <c r="O147" s="81"/>
    </row>
    <row r="148" spans="1:15" x14ac:dyDescent="0.3">
      <c r="A148" s="131"/>
      <c r="B148" s="132"/>
      <c r="C148" s="119"/>
      <c r="D148" s="97"/>
      <c r="E148" s="89"/>
      <c r="F148" s="92"/>
      <c r="G148" s="92"/>
      <c r="H148" s="89"/>
      <c r="I148" s="135"/>
      <c r="J148" s="135"/>
      <c r="K148" s="135"/>
      <c r="L148" s="135"/>
      <c r="M148" s="135"/>
      <c r="N148" s="135"/>
      <c r="O148" s="81"/>
    </row>
    <row r="149" spans="1:15" x14ac:dyDescent="0.3">
      <c r="A149" s="131"/>
      <c r="B149" s="132"/>
      <c r="C149" s="119"/>
      <c r="D149" s="97"/>
      <c r="E149" s="89"/>
      <c r="F149" s="92"/>
      <c r="G149" s="92"/>
      <c r="H149" s="89"/>
      <c r="I149" s="135"/>
      <c r="J149" s="135"/>
      <c r="K149" s="135"/>
      <c r="L149" s="135"/>
      <c r="M149" s="135"/>
      <c r="N149" s="135"/>
      <c r="O149" s="81"/>
    </row>
    <row r="150" spans="1:15" x14ac:dyDescent="0.3">
      <c r="A150" s="131"/>
      <c r="B150" s="132"/>
      <c r="C150" s="119"/>
      <c r="D150" s="91"/>
      <c r="E150" s="88"/>
      <c r="F150" s="86"/>
      <c r="G150" s="86"/>
      <c r="H150" s="88"/>
      <c r="I150" s="135"/>
      <c r="J150" s="135"/>
      <c r="K150" s="135"/>
      <c r="L150" s="135"/>
      <c r="M150" s="135"/>
      <c r="N150" s="135"/>
      <c r="O150" s="81"/>
    </row>
    <row r="151" spans="1:15" x14ac:dyDescent="0.3">
      <c r="A151" s="131">
        <v>18</v>
      </c>
      <c r="B151" s="132" t="s">
        <v>630</v>
      </c>
      <c r="C151" s="119">
        <v>301</v>
      </c>
      <c r="D151" s="90"/>
      <c r="E151" s="87">
        <v>0</v>
      </c>
      <c r="F151" s="85">
        <v>0</v>
      </c>
      <c r="G151" s="85">
        <v>0</v>
      </c>
      <c r="H151" s="87">
        <v>1</v>
      </c>
      <c r="I151" s="135">
        <v>1</v>
      </c>
      <c r="J151" s="135">
        <v>0</v>
      </c>
      <c r="K151" s="135">
        <v>1</v>
      </c>
      <c r="L151" s="135">
        <v>0</v>
      </c>
      <c r="M151" s="135">
        <v>0</v>
      </c>
      <c r="N151" s="135">
        <v>0</v>
      </c>
      <c r="O151" s="81"/>
    </row>
    <row r="152" spans="1:15" x14ac:dyDescent="0.3">
      <c r="A152" s="131"/>
      <c r="B152" s="132"/>
      <c r="C152" s="119"/>
      <c r="D152" s="91"/>
      <c r="E152" s="88"/>
      <c r="F152" s="86"/>
      <c r="G152" s="86"/>
      <c r="H152" s="88"/>
      <c r="I152" s="135"/>
      <c r="J152" s="135"/>
      <c r="K152" s="135"/>
      <c r="L152" s="135"/>
      <c r="M152" s="135"/>
      <c r="N152" s="135"/>
      <c r="O152" s="81"/>
    </row>
    <row r="153" spans="1:15" x14ac:dyDescent="0.3">
      <c r="A153" s="131">
        <v>19</v>
      </c>
      <c r="B153" s="132" t="s">
        <v>9</v>
      </c>
      <c r="C153" s="119">
        <v>202</v>
      </c>
      <c r="D153" s="90"/>
      <c r="E153" s="87">
        <v>0</v>
      </c>
      <c r="F153" s="85">
        <v>0</v>
      </c>
      <c r="G153" s="85">
        <v>0</v>
      </c>
      <c r="H153" s="87">
        <v>1</v>
      </c>
      <c r="I153" s="135">
        <v>1</v>
      </c>
      <c r="J153" s="135">
        <v>0</v>
      </c>
      <c r="K153" s="135">
        <v>1</v>
      </c>
      <c r="L153" s="135">
        <v>0</v>
      </c>
      <c r="M153" s="135">
        <v>0</v>
      </c>
      <c r="N153" s="135">
        <v>0</v>
      </c>
      <c r="O153" s="81"/>
    </row>
    <row r="154" spans="1:15" x14ac:dyDescent="0.3">
      <c r="A154" s="131"/>
      <c r="B154" s="132"/>
      <c r="C154" s="119"/>
      <c r="D154" s="97"/>
      <c r="E154" s="89"/>
      <c r="F154" s="92"/>
      <c r="G154" s="92"/>
      <c r="H154" s="89"/>
      <c r="I154" s="135"/>
      <c r="J154" s="135"/>
      <c r="K154" s="135"/>
      <c r="L154" s="135"/>
      <c r="M154" s="135"/>
      <c r="N154" s="135"/>
      <c r="O154" s="81"/>
    </row>
    <row r="155" spans="1:15" x14ac:dyDescent="0.3">
      <c r="A155" s="131"/>
      <c r="B155" s="132"/>
      <c r="C155" s="119"/>
      <c r="D155" s="97"/>
      <c r="E155" s="89"/>
      <c r="F155" s="92"/>
      <c r="G155" s="92"/>
      <c r="H155" s="89"/>
      <c r="I155" s="135"/>
      <c r="J155" s="135"/>
      <c r="K155" s="135"/>
      <c r="L155" s="135"/>
      <c r="M155" s="135"/>
      <c r="N155" s="135"/>
      <c r="O155" s="81"/>
    </row>
    <row r="156" spans="1:15" x14ac:dyDescent="0.3">
      <c r="A156" s="131"/>
      <c r="B156" s="132"/>
      <c r="C156" s="119"/>
      <c r="D156" s="91"/>
      <c r="E156" s="88"/>
      <c r="F156" s="86"/>
      <c r="G156" s="86"/>
      <c r="H156" s="88"/>
      <c r="I156" s="135"/>
      <c r="J156" s="135"/>
      <c r="K156" s="135"/>
      <c r="L156" s="135"/>
      <c r="M156" s="135"/>
      <c r="N156" s="135"/>
      <c r="O156" s="81"/>
    </row>
    <row r="157" spans="1:15" x14ac:dyDescent="0.3">
      <c r="A157" s="80">
        <v>20</v>
      </c>
      <c r="B157" s="98" t="s">
        <v>11</v>
      </c>
      <c r="C157" s="90">
        <v>266</v>
      </c>
      <c r="D157" s="90"/>
      <c r="E157" s="87">
        <v>0</v>
      </c>
      <c r="F157" s="85">
        <v>0</v>
      </c>
      <c r="G157" s="85">
        <v>0</v>
      </c>
      <c r="H157" s="87">
        <v>1</v>
      </c>
      <c r="I157" s="137">
        <v>1</v>
      </c>
      <c r="J157" s="137">
        <v>0</v>
      </c>
      <c r="K157" s="137">
        <v>1</v>
      </c>
      <c r="L157" s="137">
        <v>0</v>
      </c>
      <c r="M157" s="137">
        <v>0</v>
      </c>
      <c r="N157" s="137">
        <v>0</v>
      </c>
      <c r="O157" s="81"/>
    </row>
    <row r="158" spans="1:15" x14ac:dyDescent="0.3">
      <c r="A158" s="81"/>
      <c r="B158" s="99"/>
      <c r="C158" s="97"/>
      <c r="D158" s="97"/>
      <c r="E158" s="89"/>
      <c r="F158" s="92"/>
      <c r="G158" s="92"/>
      <c r="H158" s="89"/>
      <c r="I158" s="138"/>
      <c r="J158" s="138"/>
      <c r="K158" s="138"/>
      <c r="L158" s="138"/>
      <c r="M158" s="138"/>
      <c r="N158" s="138"/>
      <c r="O158" s="81"/>
    </row>
    <row r="159" spans="1:15" x14ac:dyDescent="0.3">
      <c r="A159" s="82"/>
      <c r="B159" s="100"/>
      <c r="C159" s="91"/>
      <c r="D159" s="91"/>
      <c r="E159" s="88"/>
      <c r="F159" s="86"/>
      <c r="G159" s="86"/>
      <c r="H159" s="88"/>
      <c r="I159" s="139"/>
      <c r="J159" s="139"/>
      <c r="K159" s="139"/>
      <c r="L159" s="139"/>
      <c r="M159" s="139"/>
      <c r="N159" s="139"/>
      <c r="O159" s="81"/>
    </row>
    <row r="160" spans="1:15" ht="27" customHeight="1" x14ac:dyDescent="0.3">
      <c r="A160" s="30">
        <v>21</v>
      </c>
      <c r="B160" s="54" t="s">
        <v>631</v>
      </c>
      <c r="C160" s="26">
        <v>335</v>
      </c>
      <c r="D160" s="26"/>
      <c r="E160" s="24">
        <v>0</v>
      </c>
      <c r="F160" s="25">
        <v>0</v>
      </c>
      <c r="G160" s="25">
        <v>0</v>
      </c>
      <c r="H160" s="24">
        <v>1</v>
      </c>
      <c r="I160" s="33">
        <v>1</v>
      </c>
      <c r="J160" s="33">
        <v>0</v>
      </c>
      <c r="K160" s="33">
        <v>1</v>
      </c>
      <c r="L160" s="33">
        <v>0</v>
      </c>
      <c r="M160" s="33">
        <v>0</v>
      </c>
      <c r="N160" s="33">
        <v>0</v>
      </c>
      <c r="O160" s="81"/>
    </row>
    <row r="161" spans="1:15" x14ac:dyDescent="0.3">
      <c r="A161" s="131">
        <v>22</v>
      </c>
      <c r="B161" s="132" t="s">
        <v>410</v>
      </c>
      <c r="C161" s="119">
        <v>321</v>
      </c>
      <c r="D161" s="90"/>
      <c r="E161" s="87">
        <v>0</v>
      </c>
      <c r="F161" s="85">
        <v>0</v>
      </c>
      <c r="G161" s="85">
        <v>0</v>
      </c>
      <c r="H161" s="87">
        <v>1</v>
      </c>
      <c r="I161" s="135">
        <v>1</v>
      </c>
      <c r="J161" s="135">
        <v>0</v>
      </c>
      <c r="K161" s="135">
        <v>1</v>
      </c>
      <c r="L161" s="135">
        <v>0</v>
      </c>
      <c r="M161" s="135">
        <v>0</v>
      </c>
      <c r="N161" s="135">
        <v>0</v>
      </c>
      <c r="O161" s="81"/>
    </row>
    <row r="162" spans="1:15" x14ac:dyDescent="0.3">
      <c r="A162" s="131"/>
      <c r="B162" s="132"/>
      <c r="C162" s="119"/>
      <c r="D162" s="97"/>
      <c r="E162" s="89"/>
      <c r="F162" s="92"/>
      <c r="G162" s="92"/>
      <c r="H162" s="89"/>
      <c r="I162" s="135"/>
      <c r="J162" s="135"/>
      <c r="K162" s="135"/>
      <c r="L162" s="135"/>
      <c r="M162" s="135"/>
      <c r="N162" s="135"/>
      <c r="O162" s="81"/>
    </row>
    <row r="163" spans="1:15" x14ac:dyDescent="0.3">
      <c r="A163" s="131"/>
      <c r="B163" s="132"/>
      <c r="C163" s="119"/>
      <c r="D163" s="91"/>
      <c r="E163" s="88"/>
      <c r="F163" s="86"/>
      <c r="G163" s="86"/>
      <c r="H163" s="88"/>
      <c r="I163" s="135"/>
      <c r="J163" s="135"/>
      <c r="K163" s="135"/>
      <c r="L163" s="135"/>
      <c r="M163" s="135"/>
      <c r="N163" s="135"/>
      <c r="O163" s="82"/>
    </row>
    <row r="164" spans="1:15" s="56" customFormat="1" x14ac:dyDescent="0.3">
      <c r="A164" s="29" t="s">
        <v>12</v>
      </c>
      <c r="B164" s="53" t="s">
        <v>640</v>
      </c>
      <c r="C164" s="31">
        <f>SUM(C165:C211)</f>
        <v>3988</v>
      </c>
      <c r="D164" s="31" t="s">
        <v>3</v>
      </c>
      <c r="E164" s="24">
        <f>SUM(E165:E211)</f>
        <v>8</v>
      </c>
      <c r="F164" s="24">
        <f t="shared" ref="F164:N164" si="3">SUM(F165:F211)</f>
        <v>8</v>
      </c>
      <c r="G164" s="24">
        <f t="shared" si="3"/>
        <v>0</v>
      </c>
      <c r="H164" s="24">
        <f t="shared" si="3"/>
        <v>9</v>
      </c>
      <c r="I164" s="24">
        <f t="shared" si="3"/>
        <v>9</v>
      </c>
      <c r="J164" s="24">
        <f t="shared" si="3"/>
        <v>9</v>
      </c>
      <c r="K164" s="24">
        <f t="shared" si="3"/>
        <v>0</v>
      </c>
      <c r="L164" s="24">
        <f t="shared" si="3"/>
        <v>0</v>
      </c>
      <c r="M164" s="24">
        <f t="shared" si="3"/>
        <v>0</v>
      </c>
      <c r="N164" s="24">
        <f t="shared" si="3"/>
        <v>0</v>
      </c>
      <c r="O164" s="29"/>
    </row>
    <row r="165" spans="1:15" x14ac:dyDescent="0.3">
      <c r="A165" s="131">
        <v>1</v>
      </c>
      <c r="B165" s="132" t="s">
        <v>19</v>
      </c>
      <c r="C165" s="119">
        <v>107</v>
      </c>
      <c r="D165" s="90"/>
      <c r="E165" s="87">
        <v>0</v>
      </c>
      <c r="F165" s="85">
        <v>0</v>
      </c>
      <c r="G165" s="85">
        <v>0</v>
      </c>
      <c r="H165" s="87">
        <v>0</v>
      </c>
      <c r="I165" s="96">
        <v>0</v>
      </c>
      <c r="J165" s="96">
        <v>0</v>
      </c>
      <c r="K165" s="96">
        <v>0</v>
      </c>
      <c r="L165" s="96">
        <v>0</v>
      </c>
      <c r="M165" s="96">
        <v>0</v>
      </c>
      <c r="N165" s="96">
        <v>0</v>
      </c>
      <c r="O165" s="131"/>
    </row>
    <row r="166" spans="1:15" x14ac:dyDescent="0.3">
      <c r="A166" s="131"/>
      <c r="B166" s="132"/>
      <c r="C166" s="119"/>
      <c r="D166" s="91"/>
      <c r="E166" s="88"/>
      <c r="F166" s="86"/>
      <c r="G166" s="86"/>
      <c r="H166" s="88"/>
      <c r="I166" s="96"/>
      <c r="J166" s="96"/>
      <c r="K166" s="96"/>
      <c r="L166" s="96"/>
      <c r="M166" s="96"/>
      <c r="N166" s="96"/>
      <c r="O166" s="131"/>
    </row>
    <row r="167" spans="1:15" x14ac:dyDescent="0.3">
      <c r="A167" s="131">
        <v>2</v>
      </c>
      <c r="B167" s="132" t="s">
        <v>20</v>
      </c>
      <c r="C167" s="119">
        <v>160</v>
      </c>
      <c r="D167" s="90"/>
      <c r="E167" s="87">
        <v>0</v>
      </c>
      <c r="F167" s="85">
        <v>0</v>
      </c>
      <c r="G167" s="85">
        <v>0</v>
      </c>
      <c r="H167" s="87">
        <v>0</v>
      </c>
      <c r="I167" s="96">
        <v>0</v>
      </c>
      <c r="J167" s="96">
        <v>0</v>
      </c>
      <c r="K167" s="96">
        <v>0</v>
      </c>
      <c r="L167" s="96">
        <v>0</v>
      </c>
      <c r="M167" s="96">
        <v>0</v>
      </c>
      <c r="N167" s="96">
        <v>0</v>
      </c>
      <c r="O167" s="131"/>
    </row>
    <row r="168" spans="1:15" x14ac:dyDescent="0.3">
      <c r="A168" s="131"/>
      <c r="B168" s="132"/>
      <c r="C168" s="119"/>
      <c r="D168" s="97"/>
      <c r="E168" s="89"/>
      <c r="F168" s="92"/>
      <c r="G168" s="92"/>
      <c r="H168" s="89"/>
      <c r="I168" s="96"/>
      <c r="J168" s="96"/>
      <c r="K168" s="96"/>
      <c r="L168" s="96"/>
      <c r="M168" s="96"/>
      <c r="N168" s="96"/>
      <c r="O168" s="131"/>
    </row>
    <row r="169" spans="1:15" x14ac:dyDescent="0.3">
      <c r="A169" s="131"/>
      <c r="B169" s="132"/>
      <c r="C169" s="119"/>
      <c r="D169" s="91"/>
      <c r="E169" s="88"/>
      <c r="F169" s="86"/>
      <c r="G169" s="86"/>
      <c r="H169" s="88"/>
      <c r="I169" s="96"/>
      <c r="J169" s="96"/>
      <c r="K169" s="96"/>
      <c r="L169" s="96"/>
      <c r="M169" s="96"/>
      <c r="N169" s="96"/>
      <c r="O169" s="131"/>
    </row>
    <row r="170" spans="1:15" x14ac:dyDescent="0.3">
      <c r="A170" s="30">
        <v>3</v>
      </c>
      <c r="B170" s="54" t="s">
        <v>16</v>
      </c>
      <c r="C170" s="26">
        <v>21</v>
      </c>
      <c r="D170" s="26"/>
      <c r="E170" s="24">
        <v>0</v>
      </c>
      <c r="F170" s="25">
        <v>0</v>
      </c>
      <c r="G170" s="25">
        <v>0</v>
      </c>
      <c r="H170" s="24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30"/>
    </row>
    <row r="171" spans="1:15" x14ac:dyDescent="0.3">
      <c r="A171" s="131">
        <v>4</v>
      </c>
      <c r="B171" s="132" t="s">
        <v>17</v>
      </c>
      <c r="C171" s="119">
        <v>245</v>
      </c>
      <c r="D171" s="90"/>
      <c r="E171" s="87">
        <v>0</v>
      </c>
      <c r="F171" s="85">
        <v>0</v>
      </c>
      <c r="G171" s="85">
        <v>0</v>
      </c>
      <c r="H171" s="87">
        <v>0</v>
      </c>
      <c r="I171" s="96">
        <v>0</v>
      </c>
      <c r="J171" s="96">
        <v>0</v>
      </c>
      <c r="K171" s="96">
        <v>0</v>
      </c>
      <c r="L171" s="96">
        <v>0</v>
      </c>
      <c r="M171" s="96">
        <v>0</v>
      </c>
      <c r="N171" s="96">
        <v>0</v>
      </c>
      <c r="O171" s="131"/>
    </row>
    <row r="172" spans="1:15" x14ac:dyDescent="0.3">
      <c r="A172" s="131"/>
      <c r="B172" s="132"/>
      <c r="C172" s="119"/>
      <c r="D172" s="97"/>
      <c r="E172" s="89"/>
      <c r="F172" s="92"/>
      <c r="G172" s="92"/>
      <c r="H172" s="89"/>
      <c r="I172" s="96"/>
      <c r="J172" s="96"/>
      <c r="K172" s="96"/>
      <c r="L172" s="96"/>
      <c r="M172" s="96"/>
      <c r="N172" s="96"/>
      <c r="O172" s="131"/>
    </row>
    <row r="173" spans="1:15" x14ac:dyDescent="0.3">
      <c r="A173" s="131"/>
      <c r="B173" s="132"/>
      <c r="C173" s="119"/>
      <c r="D173" s="97"/>
      <c r="E173" s="89"/>
      <c r="F173" s="92"/>
      <c r="G173" s="92"/>
      <c r="H173" s="89"/>
      <c r="I173" s="96"/>
      <c r="J173" s="96"/>
      <c r="K173" s="96"/>
      <c r="L173" s="96"/>
      <c r="M173" s="96"/>
      <c r="N173" s="96"/>
      <c r="O173" s="131"/>
    </row>
    <row r="174" spans="1:15" x14ac:dyDescent="0.3">
      <c r="A174" s="131"/>
      <c r="B174" s="132"/>
      <c r="C174" s="119"/>
      <c r="D174" s="91"/>
      <c r="E174" s="88"/>
      <c r="F174" s="86"/>
      <c r="G174" s="86"/>
      <c r="H174" s="88"/>
      <c r="I174" s="96"/>
      <c r="J174" s="96"/>
      <c r="K174" s="96"/>
      <c r="L174" s="96"/>
      <c r="M174" s="96"/>
      <c r="N174" s="96"/>
      <c r="O174" s="131"/>
    </row>
    <row r="175" spans="1:15" x14ac:dyDescent="0.3">
      <c r="A175" s="131">
        <v>5</v>
      </c>
      <c r="B175" s="132" t="s">
        <v>641</v>
      </c>
      <c r="C175" s="119">
        <v>168</v>
      </c>
      <c r="D175" s="90"/>
      <c r="E175" s="87">
        <v>0</v>
      </c>
      <c r="F175" s="85">
        <v>0</v>
      </c>
      <c r="G175" s="85">
        <v>0</v>
      </c>
      <c r="H175" s="87">
        <v>0</v>
      </c>
      <c r="I175" s="96">
        <v>0</v>
      </c>
      <c r="J175" s="96">
        <v>0</v>
      </c>
      <c r="K175" s="96">
        <v>0</v>
      </c>
      <c r="L175" s="96">
        <v>0</v>
      </c>
      <c r="M175" s="96">
        <v>0</v>
      </c>
      <c r="N175" s="96">
        <v>0</v>
      </c>
      <c r="O175" s="131"/>
    </row>
    <row r="176" spans="1:15" x14ac:dyDescent="0.3">
      <c r="A176" s="131"/>
      <c r="B176" s="132"/>
      <c r="C176" s="119"/>
      <c r="D176" s="91"/>
      <c r="E176" s="88"/>
      <c r="F176" s="86"/>
      <c r="G176" s="86"/>
      <c r="H176" s="88"/>
      <c r="I176" s="96"/>
      <c r="J176" s="96"/>
      <c r="K176" s="96"/>
      <c r="L176" s="96"/>
      <c r="M176" s="96"/>
      <c r="N176" s="96"/>
      <c r="O176" s="131"/>
    </row>
    <row r="177" spans="1:15" x14ac:dyDescent="0.3">
      <c r="A177" s="131">
        <v>6</v>
      </c>
      <c r="B177" s="132" t="s">
        <v>18</v>
      </c>
      <c r="C177" s="119">
        <v>213</v>
      </c>
      <c r="D177" s="90"/>
      <c r="E177" s="87">
        <v>0</v>
      </c>
      <c r="F177" s="85">
        <v>0</v>
      </c>
      <c r="G177" s="85">
        <v>0</v>
      </c>
      <c r="H177" s="87">
        <v>0</v>
      </c>
      <c r="I177" s="96">
        <v>0</v>
      </c>
      <c r="J177" s="96">
        <v>0</v>
      </c>
      <c r="K177" s="96">
        <v>0</v>
      </c>
      <c r="L177" s="96">
        <v>0</v>
      </c>
      <c r="M177" s="96">
        <v>0</v>
      </c>
      <c r="N177" s="96">
        <v>0</v>
      </c>
      <c r="O177" s="131"/>
    </row>
    <row r="178" spans="1:15" x14ac:dyDescent="0.3">
      <c r="A178" s="131"/>
      <c r="B178" s="132"/>
      <c r="C178" s="119"/>
      <c r="D178" s="97"/>
      <c r="E178" s="89"/>
      <c r="F178" s="92"/>
      <c r="G178" s="92"/>
      <c r="H178" s="89"/>
      <c r="I178" s="96"/>
      <c r="J178" s="96"/>
      <c r="K178" s="96"/>
      <c r="L178" s="96"/>
      <c r="M178" s="96"/>
      <c r="N178" s="96"/>
      <c r="O178" s="131"/>
    </row>
    <row r="179" spans="1:15" x14ac:dyDescent="0.3">
      <c r="A179" s="131"/>
      <c r="B179" s="132"/>
      <c r="C179" s="119"/>
      <c r="D179" s="91"/>
      <c r="E179" s="88"/>
      <c r="F179" s="86"/>
      <c r="G179" s="86"/>
      <c r="H179" s="88"/>
      <c r="I179" s="96"/>
      <c r="J179" s="96"/>
      <c r="K179" s="96"/>
      <c r="L179" s="96"/>
      <c r="M179" s="96"/>
      <c r="N179" s="96"/>
      <c r="O179" s="131"/>
    </row>
    <row r="180" spans="1:15" x14ac:dyDescent="0.3">
      <c r="A180" s="131">
        <v>7</v>
      </c>
      <c r="B180" s="132" t="s">
        <v>22</v>
      </c>
      <c r="C180" s="119">
        <v>222</v>
      </c>
      <c r="D180" s="90"/>
      <c r="E180" s="87">
        <v>0</v>
      </c>
      <c r="F180" s="85">
        <v>0</v>
      </c>
      <c r="G180" s="85">
        <v>0</v>
      </c>
      <c r="H180" s="87">
        <v>0</v>
      </c>
      <c r="I180" s="96">
        <v>0</v>
      </c>
      <c r="J180" s="96">
        <v>0</v>
      </c>
      <c r="K180" s="96">
        <v>0</v>
      </c>
      <c r="L180" s="96">
        <v>0</v>
      </c>
      <c r="M180" s="96">
        <v>0</v>
      </c>
      <c r="N180" s="96">
        <v>0</v>
      </c>
      <c r="O180" s="131"/>
    </row>
    <row r="181" spans="1:15" x14ac:dyDescent="0.3">
      <c r="A181" s="131"/>
      <c r="B181" s="132"/>
      <c r="C181" s="119"/>
      <c r="D181" s="91"/>
      <c r="E181" s="88"/>
      <c r="F181" s="86"/>
      <c r="G181" s="86"/>
      <c r="H181" s="88"/>
      <c r="I181" s="96"/>
      <c r="J181" s="96"/>
      <c r="K181" s="96"/>
      <c r="L181" s="96"/>
      <c r="M181" s="96"/>
      <c r="N181" s="96"/>
      <c r="O181" s="131"/>
    </row>
    <row r="182" spans="1:15" x14ac:dyDescent="0.3">
      <c r="A182" s="131">
        <v>8</v>
      </c>
      <c r="B182" s="132" t="s">
        <v>21</v>
      </c>
      <c r="C182" s="119">
        <v>141</v>
      </c>
      <c r="D182" s="90"/>
      <c r="E182" s="87">
        <v>0</v>
      </c>
      <c r="F182" s="85">
        <v>0</v>
      </c>
      <c r="G182" s="85">
        <v>0</v>
      </c>
      <c r="H182" s="87">
        <v>0</v>
      </c>
      <c r="I182" s="96">
        <v>0</v>
      </c>
      <c r="J182" s="96">
        <v>0</v>
      </c>
      <c r="K182" s="96">
        <v>0</v>
      </c>
      <c r="L182" s="96">
        <v>0</v>
      </c>
      <c r="M182" s="96">
        <v>0</v>
      </c>
      <c r="N182" s="96">
        <v>0</v>
      </c>
      <c r="O182" s="131"/>
    </row>
    <row r="183" spans="1:15" x14ac:dyDescent="0.3">
      <c r="A183" s="131"/>
      <c r="B183" s="132"/>
      <c r="C183" s="119"/>
      <c r="D183" s="91"/>
      <c r="E183" s="88"/>
      <c r="F183" s="86"/>
      <c r="G183" s="86"/>
      <c r="H183" s="88"/>
      <c r="I183" s="96"/>
      <c r="J183" s="96"/>
      <c r="K183" s="96"/>
      <c r="L183" s="96"/>
      <c r="M183" s="96"/>
      <c r="N183" s="96"/>
      <c r="O183" s="131"/>
    </row>
    <row r="184" spans="1:15" x14ac:dyDescent="0.3">
      <c r="A184" s="131">
        <v>9</v>
      </c>
      <c r="B184" s="132" t="s">
        <v>463</v>
      </c>
      <c r="C184" s="119">
        <v>350</v>
      </c>
      <c r="D184" s="90"/>
      <c r="E184" s="87">
        <v>0</v>
      </c>
      <c r="F184" s="85">
        <v>0</v>
      </c>
      <c r="G184" s="85">
        <v>0</v>
      </c>
      <c r="H184" s="87">
        <v>0</v>
      </c>
      <c r="I184" s="96">
        <v>0</v>
      </c>
      <c r="J184" s="96">
        <v>0</v>
      </c>
      <c r="K184" s="96">
        <v>0</v>
      </c>
      <c r="L184" s="96">
        <v>0</v>
      </c>
      <c r="M184" s="96">
        <v>0</v>
      </c>
      <c r="N184" s="96">
        <v>0</v>
      </c>
      <c r="O184" s="131"/>
    </row>
    <row r="185" spans="1:15" x14ac:dyDescent="0.3">
      <c r="A185" s="131"/>
      <c r="B185" s="132"/>
      <c r="C185" s="119"/>
      <c r="D185" s="97"/>
      <c r="E185" s="89"/>
      <c r="F185" s="92"/>
      <c r="G185" s="92"/>
      <c r="H185" s="89"/>
      <c r="I185" s="96"/>
      <c r="J185" s="96"/>
      <c r="K185" s="96"/>
      <c r="L185" s="96"/>
      <c r="M185" s="96"/>
      <c r="N185" s="96"/>
      <c r="O185" s="131"/>
    </row>
    <row r="186" spans="1:15" x14ac:dyDescent="0.3">
      <c r="A186" s="131"/>
      <c r="B186" s="132"/>
      <c r="C186" s="119"/>
      <c r="D186" s="91"/>
      <c r="E186" s="88"/>
      <c r="F186" s="86"/>
      <c r="G186" s="86"/>
      <c r="H186" s="88"/>
      <c r="I186" s="96"/>
      <c r="J186" s="96"/>
      <c r="K186" s="96"/>
      <c r="L186" s="96"/>
      <c r="M186" s="96"/>
      <c r="N186" s="96"/>
      <c r="O186" s="131"/>
    </row>
    <row r="187" spans="1:15" x14ac:dyDescent="0.3">
      <c r="A187" s="30">
        <v>10</v>
      </c>
      <c r="B187" s="54" t="s">
        <v>24</v>
      </c>
      <c r="C187" s="26">
        <v>167</v>
      </c>
      <c r="D187" s="26"/>
      <c r="E187" s="24">
        <v>0</v>
      </c>
      <c r="F187" s="25">
        <v>0</v>
      </c>
      <c r="G187" s="25">
        <v>0</v>
      </c>
      <c r="H187" s="24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30"/>
    </row>
    <row r="188" spans="1:15" x14ac:dyDescent="0.3">
      <c r="A188" s="131">
        <v>11</v>
      </c>
      <c r="B188" s="132" t="s">
        <v>642</v>
      </c>
      <c r="C188" s="119">
        <v>191</v>
      </c>
      <c r="D188" s="90"/>
      <c r="E188" s="87">
        <v>0</v>
      </c>
      <c r="F188" s="85">
        <v>0</v>
      </c>
      <c r="G188" s="85">
        <v>0</v>
      </c>
      <c r="H188" s="87">
        <v>0</v>
      </c>
      <c r="I188" s="96">
        <v>0</v>
      </c>
      <c r="J188" s="96">
        <v>0</v>
      </c>
      <c r="K188" s="96">
        <v>0</v>
      </c>
      <c r="L188" s="96">
        <v>0</v>
      </c>
      <c r="M188" s="96">
        <v>0</v>
      </c>
      <c r="N188" s="96">
        <v>0</v>
      </c>
      <c r="O188" s="131"/>
    </row>
    <row r="189" spans="1:15" x14ac:dyDescent="0.3">
      <c r="A189" s="131"/>
      <c r="B189" s="132"/>
      <c r="C189" s="119"/>
      <c r="D189" s="97"/>
      <c r="E189" s="89"/>
      <c r="F189" s="92"/>
      <c r="G189" s="92"/>
      <c r="H189" s="89"/>
      <c r="I189" s="96"/>
      <c r="J189" s="96"/>
      <c r="K189" s="96"/>
      <c r="L189" s="96"/>
      <c r="M189" s="96"/>
      <c r="N189" s="96"/>
      <c r="O189" s="131"/>
    </row>
    <row r="190" spans="1:15" x14ac:dyDescent="0.3">
      <c r="A190" s="131"/>
      <c r="B190" s="132"/>
      <c r="C190" s="119"/>
      <c r="D190" s="91"/>
      <c r="E190" s="88"/>
      <c r="F190" s="86"/>
      <c r="G190" s="86"/>
      <c r="H190" s="88"/>
      <c r="I190" s="96"/>
      <c r="J190" s="96"/>
      <c r="K190" s="96"/>
      <c r="L190" s="96"/>
      <c r="M190" s="96"/>
      <c r="N190" s="96"/>
      <c r="O190" s="131"/>
    </row>
    <row r="191" spans="1:15" x14ac:dyDescent="0.3">
      <c r="A191" s="131">
        <v>12</v>
      </c>
      <c r="B191" s="132" t="s">
        <v>643</v>
      </c>
      <c r="C191" s="119">
        <v>303</v>
      </c>
      <c r="D191" s="90"/>
      <c r="E191" s="87">
        <v>0</v>
      </c>
      <c r="F191" s="85">
        <v>0</v>
      </c>
      <c r="G191" s="85">
        <v>0</v>
      </c>
      <c r="H191" s="87">
        <v>0</v>
      </c>
      <c r="I191" s="96">
        <v>0</v>
      </c>
      <c r="J191" s="96">
        <v>0</v>
      </c>
      <c r="K191" s="96">
        <v>0</v>
      </c>
      <c r="L191" s="96">
        <v>0</v>
      </c>
      <c r="M191" s="96">
        <v>0</v>
      </c>
      <c r="N191" s="96">
        <v>0</v>
      </c>
      <c r="O191" s="131"/>
    </row>
    <row r="192" spans="1:15" x14ac:dyDescent="0.3">
      <c r="A192" s="131"/>
      <c r="B192" s="132"/>
      <c r="C192" s="119"/>
      <c r="D192" s="97"/>
      <c r="E192" s="89"/>
      <c r="F192" s="92"/>
      <c r="G192" s="92"/>
      <c r="H192" s="89"/>
      <c r="I192" s="96"/>
      <c r="J192" s="96"/>
      <c r="K192" s="96"/>
      <c r="L192" s="96"/>
      <c r="M192" s="96"/>
      <c r="N192" s="96"/>
      <c r="O192" s="131"/>
    </row>
    <row r="193" spans="1:15" x14ac:dyDescent="0.3">
      <c r="A193" s="131"/>
      <c r="B193" s="132"/>
      <c r="C193" s="119"/>
      <c r="D193" s="91"/>
      <c r="E193" s="88"/>
      <c r="F193" s="86"/>
      <c r="G193" s="86"/>
      <c r="H193" s="88"/>
      <c r="I193" s="96"/>
      <c r="J193" s="96"/>
      <c r="K193" s="96"/>
      <c r="L193" s="96"/>
      <c r="M193" s="96"/>
      <c r="N193" s="96"/>
      <c r="O193" s="131"/>
    </row>
    <row r="194" spans="1:15" x14ac:dyDescent="0.3">
      <c r="A194" s="30">
        <v>13</v>
      </c>
      <c r="B194" s="54" t="s">
        <v>25</v>
      </c>
      <c r="C194" s="26">
        <v>69</v>
      </c>
      <c r="D194" s="26"/>
      <c r="E194" s="24">
        <v>0</v>
      </c>
      <c r="F194" s="25">
        <v>0</v>
      </c>
      <c r="G194" s="25">
        <v>0</v>
      </c>
      <c r="H194" s="24">
        <v>1</v>
      </c>
      <c r="I194" s="25">
        <v>1</v>
      </c>
      <c r="J194" s="25">
        <v>1</v>
      </c>
      <c r="K194" s="25">
        <v>0</v>
      </c>
      <c r="L194" s="25">
        <v>0</v>
      </c>
      <c r="M194" s="25">
        <v>0</v>
      </c>
      <c r="N194" s="25">
        <v>0</v>
      </c>
      <c r="O194" s="30"/>
    </row>
    <row r="195" spans="1:15" x14ac:dyDescent="0.3">
      <c r="A195" s="30">
        <v>14</v>
      </c>
      <c r="B195" s="54" t="s">
        <v>26</v>
      </c>
      <c r="C195" s="26">
        <v>83</v>
      </c>
      <c r="D195" s="26"/>
      <c r="E195" s="24">
        <v>0</v>
      </c>
      <c r="F195" s="25">
        <v>0</v>
      </c>
      <c r="G195" s="25">
        <v>0</v>
      </c>
      <c r="H195" s="24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30"/>
    </row>
    <row r="196" spans="1:15" x14ac:dyDescent="0.3">
      <c r="A196" s="131">
        <v>15</v>
      </c>
      <c r="B196" s="132" t="s">
        <v>644</v>
      </c>
      <c r="C196" s="119">
        <v>140</v>
      </c>
      <c r="D196" s="90"/>
      <c r="E196" s="87">
        <v>0</v>
      </c>
      <c r="F196" s="85">
        <v>0</v>
      </c>
      <c r="G196" s="85">
        <v>0</v>
      </c>
      <c r="H196" s="87">
        <v>0</v>
      </c>
      <c r="I196" s="96">
        <v>0</v>
      </c>
      <c r="J196" s="96">
        <v>0</v>
      </c>
      <c r="K196" s="96">
        <v>0</v>
      </c>
      <c r="L196" s="96">
        <v>0</v>
      </c>
      <c r="M196" s="96">
        <v>0</v>
      </c>
      <c r="N196" s="96">
        <v>0</v>
      </c>
      <c r="O196" s="131"/>
    </row>
    <row r="197" spans="1:15" x14ac:dyDescent="0.3">
      <c r="A197" s="131"/>
      <c r="B197" s="132"/>
      <c r="C197" s="119"/>
      <c r="D197" s="91"/>
      <c r="E197" s="88"/>
      <c r="F197" s="86"/>
      <c r="G197" s="86"/>
      <c r="H197" s="88"/>
      <c r="I197" s="96"/>
      <c r="J197" s="96"/>
      <c r="K197" s="96"/>
      <c r="L197" s="96"/>
      <c r="M197" s="96"/>
      <c r="N197" s="96"/>
      <c r="O197" s="131"/>
    </row>
    <row r="198" spans="1:15" x14ac:dyDescent="0.3">
      <c r="A198" s="131">
        <v>16</v>
      </c>
      <c r="B198" s="132" t="s">
        <v>645</v>
      </c>
      <c r="C198" s="119">
        <v>210</v>
      </c>
      <c r="D198" s="90"/>
      <c r="E198" s="87">
        <v>0</v>
      </c>
      <c r="F198" s="85">
        <v>0</v>
      </c>
      <c r="G198" s="85">
        <v>0</v>
      </c>
      <c r="H198" s="87">
        <v>0</v>
      </c>
      <c r="I198" s="96">
        <v>0</v>
      </c>
      <c r="J198" s="96">
        <v>0</v>
      </c>
      <c r="K198" s="96">
        <v>0</v>
      </c>
      <c r="L198" s="96">
        <v>0</v>
      </c>
      <c r="M198" s="96">
        <v>0</v>
      </c>
      <c r="N198" s="96">
        <v>0</v>
      </c>
      <c r="O198" s="131"/>
    </row>
    <row r="199" spans="1:15" x14ac:dyDescent="0.3">
      <c r="A199" s="131"/>
      <c r="B199" s="132"/>
      <c r="C199" s="119"/>
      <c r="D199" s="91"/>
      <c r="E199" s="88"/>
      <c r="F199" s="86"/>
      <c r="G199" s="86"/>
      <c r="H199" s="88"/>
      <c r="I199" s="96"/>
      <c r="J199" s="96"/>
      <c r="K199" s="96"/>
      <c r="L199" s="96"/>
      <c r="M199" s="96"/>
      <c r="N199" s="96"/>
      <c r="O199" s="131"/>
    </row>
    <row r="200" spans="1:15" x14ac:dyDescent="0.3">
      <c r="A200" s="131">
        <v>17</v>
      </c>
      <c r="B200" s="132" t="s">
        <v>646</v>
      </c>
      <c r="C200" s="119">
        <v>227</v>
      </c>
      <c r="D200" s="90"/>
      <c r="E200" s="87">
        <v>0</v>
      </c>
      <c r="F200" s="85">
        <v>0</v>
      </c>
      <c r="G200" s="85">
        <v>0</v>
      </c>
      <c r="H200" s="87">
        <v>0</v>
      </c>
      <c r="I200" s="96">
        <v>0</v>
      </c>
      <c r="J200" s="96">
        <v>0</v>
      </c>
      <c r="K200" s="96">
        <v>0</v>
      </c>
      <c r="L200" s="96">
        <v>0</v>
      </c>
      <c r="M200" s="96">
        <v>0</v>
      </c>
      <c r="N200" s="96">
        <v>0</v>
      </c>
      <c r="O200" s="131"/>
    </row>
    <row r="201" spans="1:15" x14ac:dyDescent="0.3">
      <c r="A201" s="131"/>
      <c r="B201" s="132"/>
      <c r="C201" s="119"/>
      <c r="D201" s="91"/>
      <c r="E201" s="88"/>
      <c r="F201" s="86"/>
      <c r="G201" s="86"/>
      <c r="H201" s="88"/>
      <c r="I201" s="96"/>
      <c r="J201" s="96"/>
      <c r="K201" s="96"/>
      <c r="L201" s="96"/>
      <c r="M201" s="96"/>
      <c r="N201" s="96"/>
      <c r="O201" s="131"/>
    </row>
    <row r="202" spans="1:15" x14ac:dyDescent="0.3">
      <c r="A202" s="30">
        <v>18</v>
      </c>
      <c r="B202" s="54" t="s">
        <v>28</v>
      </c>
      <c r="C202" s="26">
        <v>25</v>
      </c>
      <c r="D202" s="26"/>
      <c r="E202" s="24">
        <v>1</v>
      </c>
      <c r="F202" s="25">
        <v>1</v>
      </c>
      <c r="G202" s="25">
        <v>0</v>
      </c>
      <c r="H202" s="24">
        <v>1</v>
      </c>
      <c r="I202" s="25">
        <v>1</v>
      </c>
      <c r="J202" s="25">
        <v>1</v>
      </c>
      <c r="K202" s="25">
        <v>0</v>
      </c>
      <c r="L202" s="25">
        <v>0</v>
      </c>
      <c r="M202" s="25">
        <v>0</v>
      </c>
      <c r="N202" s="25">
        <v>0</v>
      </c>
      <c r="O202" s="30"/>
    </row>
    <row r="203" spans="1:15" x14ac:dyDescent="0.3">
      <c r="A203" s="30">
        <v>19</v>
      </c>
      <c r="B203" s="54" t="s">
        <v>29</v>
      </c>
      <c r="C203" s="26">
        <v>172</v>
      </c>
      <c r="D203" s="26"/>
      <c r="E203" s="24">
        <v>1</v>
      </c>
      <c r="F203" s="25">
        <v>1</v>
      </c>
      <c r="G203" s="25">
        <v>0</v>
      </c>
      <c r="H203" s="24">
        <v>1</v>
      </c>
      <c r="I203" s="25">
        <v>1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30"/>
    </row>
    <row r="204" spans="1:15" x14ac:dyDescent="0.3">
      <c r="A204" s="30">
        <v>20</v>
      </c>
      <c r="B204" s="54" t="s">
        <v>30</v>
      </c>
      <c r="C204" s="26">
        <v>101</v>
      </c>
      <c r="D204" s="26"/>
      <c r="E204" s="24">
        <v>1</v>
      </c>
      <c r="F204" s="25">
        <v>1</v>
      </c>
      <c r="G204" s="25">
        <v>0</v>
      </c>
      <c r="H204" s="24">
        <v>1</v>
      </c>
      <c r="I204" s="25">
        <v>1</v>
      </c>
      <c r="J204" s="25">
        <v>1</v>
      </c>
      <c r="K204" s="25">
        <v>0</v>
      </c>
      <c r="L204" s="25">
        <v>0</v>
      </c>
      <c r="M204" s="25">
        <v>0</v>
      </c>
      <c r="N204" s="25">
        <v>0</v>
      </c>
      <c r="O204" s="30"/>
    </row>
    <row r="205" spans="1:15" x14ac:dyDescent="0.3">
      <c r="A205" s="30">
        <v>21</v>
      </c>
      <c r="B205" s="54" t="s">
        <v>31</v>
      </c>
      <c r="C205" s="26">
        <v>135</v>
      </c>
      <c r="D205" s="26"/>
      <c r="E205" s="24">
        <v>1</v>
      </c>
      <c r="F205" s="25">
        <v>1</v>
      </c>
      <c r="G205" s="25">
        <v>0</v>
      </c>
      <c r="H205" s="24">
        <v>1</v>
      </c>
      <c r="I205" s="25">
        <v>1</v>
      </c>
      <c r="J205" s="25">
        <v>1</v>
      </c>
      <c r="K205" s="25">
        <v>0</v>
      </c>
      <c r="L205" s="25">
        <v>0</v>
      </c>
      <c r="M205" s="25">
        <v>0</v>
      </c>
      <c r="N205" s="25">
        <v>0</v>
      </c>
      <c r="O205" s="30"/>
    </row>
    <row r="206" spans="1:15" x14ac:dyDescent="0.3">
      <c r="A206" s="131">
        <v>22</v>
      </c>
      <c r="B206" s="132" t="s">
        <v>32</v>
      </c>
      <c r="C206" s="119">
        <v>213</v>
      </c>
      <c r="D206" s="90"/>
      <c r="E206" s="87">
        <v>1</v>
      </c>
      <c r="F206" s="85">
        <v>1</v>
      </c>
      <c r="G206" s="85">
        <v>0</v>
      </c>
      <c r="H206" s="87">
        <v>1</v>
      </c>
      <c r="I206" s="96">
        <v>1</v>
      </c>
      <c r="J206" s="96">
        <v>1</v>
      </c>
      <c r="K206" s="96">
        <v>0</v>
      </c>
      <c r="L206" s="96">
        <v>0</v>
      </c>
      <c r="M206" s="96">
        <v>0</v>
      </c>
      <c r="N206" s="96">
        <v>0</v>
      </c>
      <c r="O206" s="131"/>
    </row>
    <row r="207" spans="1:15" x14ac:dyDescent="0.3">
      <c r="A207" s="131"/>
      <c r="B207" s="132"/>
      <c r="C207" s="119"/>
      <c r="D207" s="91"/>
      <c r="E207" s="88"/>
      <c r="F207" s="86"/>
      <c r="G207" s="86"/>
      <c r="H207" s="88"/>
      <c r="I207" s="96"/>
      <c r="J207" s="96"/>
      <c r="K207" s="96"/>
      <c r="L207" s="96"/>
      <c r="M207" s="96"/>
      <c r="N207" s="96"/>
      <c r="O207" s="131"/>
    </row>
    <row r="208" spans="1:15" x14ac:dyDescent="0.3">
      <c r="A208" s="30">
        <v>23</v>
      </c>
      <c r="B208" s="54" t="s">
        <v>647</v>
      </c>
      <c r="C208" s="26">
        <v>64</v>
      </c>
      <c r="D208" s="26"/>
      <c r="E208" s="24">
        <v>1</v>
      </c>
      <c r="F208" s="25">
        <v>1</v>
      </c>
      <c r="G208" s="25">
        <v>0</v>
      </c>
      <c r="H208" s="24">
        <v>1</v>
      </c>
      <c r="I208" s="25">
        <v>1</v>
      </c>
      <c r="J208" s="25">
        <v>1</v>
      </c>
      <c r="K208" s="25">
        <v>0</v>
      </c>
      <c r="L208" s="25">
        <v>0</v>
      </c>
      <c r="M208" s="25">
        <v>0</v>
      </c>
      <c r="N208" s="25">
        <v>0</v>
      </c>
      <c r="O208" s="30"/>
    </row>
    <row r="209" spans="1:15" x14ac:dyDescent="0.3">
      <c r="A209" s="131">
        <v>24</v>
      </c>
      <c r="B209" s="132" t="s">
        <v>648</v>
      </c>
      <c r="C209" s="119">
        <v>208</v>
      </c>
      <c r="D209" s="90"/>
      <c r="E209" s="87">
        <v>1</v>
      </c>
      <c r="F209" s="85">
        <v>1</v>
      </c>
      <c r="G209" s="85">
        <v>0</v>
      </c>
      <c r="H209" s="87">
        <v>1</v>
      </c>
      <c r="I209" s="96">
        <v>1</v>
      </c>
      <c r="J209" s="96">
        <v>1</v>
      </c>
      <c r="K209" s="96">
        <v>0</v>
      </c>
      <c r="L209" s="96">
        <v>0</v>
      </c>
      <c r="M209" s="96">
        <v>0</v>
      </c>
      <c r="N209" s="96">
        <v>0</v>
      </c>
      <c r="O209" s="131"/>
    </row>
    <row r="210" spans="1:15" x14ac:dyDescent="0.3">
      <c r="A210" s="131"/>
      <c r="B210" s="132"/>
      <c r="C210" s="119"/>
      <c r="D210" s="91"/>
      <c r="E210" s="88"/>
      <c r="F210" s="86"/>
      <c r="G210" s="86"/>
      <c r="H210" s="88"/>
      <c r="I210" s="96"/>
      <c r="J210" s="96"/>
      <c r="K210" s="96"/>
      <c r="L210" s="96"/>
      <c r="M210" s="96"/>
      <c r="N210" s="96"/>
      <c r="O210" s="131"/>
    </row>
    <row r="211" spans="1:15" x14ac:dyDescent="0.3">
      <c r="A211" s="30">
        <v>25</v>
      </c>
      <c r="B211" s="54" t="s">
        <v>33</v>
      </c>
      <c r="C211" s="26">
        <v>53</v>
      </c>
      <c r="D211" s="26"/>
      <c r="E211" s="24">
        <v>1</v>
      </c>
      <c r="F211" s="25">
        <v>1</v>
      </c>
      <c r="G211" s="25">
        <v>0</v>
      </c>
      <c r="H211" s="24">
        <v>1</v>
      </c>
      <c r="I211" s="25">
        <v>1</v>
      </c>
      <c r="J211" s="25">
        <v>1</v>
      </c>
      <c r="K211" s="25">
        <v>0</v>
      </c>
      <c r="L211" s="25"/>
      <c r="M211" s="25"/>
      <c r="N211" s="25"/>
      <c r="O211" s="30"/>
    </row>
    <row r="212" spans="1:15" s="56" customFormat="1" x14ac:dyDescent="0.3">
      <c r="A212" s="29" t="s">
        <v>34</v>
      </c>
      <c r="B212" s="53" t="s">
        <v>934</v>
      </c>
      <c r="C212" s="31">
        <f>SUM(C213:C234)</f>
        <v>1381</v>
      </c>
      <c r="D212" s="31" t="s">
        <v>12</v>
      </c>
      <c r="E212" s="24">
        <f>SUM(E213:E234)</f>
        <v>11</v>
      </c>
      <c r="F212" s="24">
        <f t="shared" ref="F212:N212" si="4">SUM(F213:F234)</f>
        <v>8</v>
      </c>
      <c r="G212" s="24">
        <f t="shared" si="4"/>
        <v>3</v>
      </c>
      <c r="H212" s="24">
        <f t="shared" si="4"/>
        <v>14</v>
      </c>
      <c r="I212" s="24">
        <f t="shared" si="4"/>
        <v>9</v>
      </c>
      <c r="J212" s="24">
        <f t="shared" si="4"/>
        <v>9</v>
      </c>
      <c r="K212" s="24">
        <f t="shared" si="4"/>
        <v>0</v>
      </c>
      <c r="L212" s="24">
        <f t="shared" si="4"/>
        <v>5</v>
      </c>
      <c r="M212" s="24">
        <f t="shared" si="4"/>
        <v>5</v>
      </c>
      <c r="N212" s="24">
        <f t="shared" si="4"/>
        <v>0</v>
      </c>
      <c r="O212" s="29"/>
    </row>
    <row r="213" spans="1:15" x14ac:dyDescent="0.3">
      <c r="A213" s="131">
        <v>1</v>
      </c>
      <c r="B213" s="132" t="s">
        <v>35</v>
      </c>
      <c r="C213" s="119">
        <v>66</v>
      </c>
      <c r="D213" s="85"/>
      <c r="E213" s="87">
        <v>2</v>
      </c>
      <c r="F213" s="85">
        <v>1</v>
      </c>
      <c r="G213" s="85">
        <v>1</v>
      </c>
      <c r="H213" s="87">
        <v>2</v>
      </c>
      <c r="I213" s="96">
        <v>1</v>
      </c>
      <c r="J213" s="96">
        <v>1</v>
      </c>
      <c r="K213" s="96">
        <v>0</v>
      </c>
      <c r="L213" s="96">
        <v>1</v>
      </c>
      <c r="M213" s="96">
        <v>1</v>
      </c>
      <c r="N213" s="96">
        <v>0</v>
      </c>
      <c r="O213" s="131"/>
    </row>
    <row r="214" spans="1:15" x14ac:dyDescent="0.3">
      <c r="A214" s="131"/>
      <c r="B214" s="132"/>
      <c r="C214" s="119"/>
      <c r="D214" s="86"/>
      <c r="E214" s="88"/>
      <c r="F214" s="86"/>
      <c r="G214" s="86"/>
      <c r="H214" s="88"/>
      <c r="I214" s="96"/>
      <c r="J214" s="96"/>
      <c r="K214" s="96"/>
      <c r="L214" s="96"/>
      <c r="M214" s="96"/>
      <c r="N214" s="96"/>
      <c r="O214" s="131"/>
    </row>
    <row r="215" spans="1:15" x14ac:dyDescent="0.3">
      <c r="A215" s="131">
        <v>2</v>
      </c>
      <c r="B215" s="132" t="s">
        <v>649</v>
      </c>
      <c r="C215" s="119">
        <v>124</v>
      </c>
      <c r="D215" s="85"/>
      <c r="E215" s="87">
        <v>1</v>
      </c>
      <c r="F215" s="85">
        <v>1</v>
      </c>
      <c r="G215" s="85">
        <v>0</v>
      </c>
      <c r="H215" s="87">
        <v>1</v>
      </c>
      <c r="I215" s="96">
        <v>1</v>
      </c>
      <c r="J215" s="96">
        <v>1</v>
      </c>
      <c r="K215" s="96">
        <v>0</v>
      </c>
      <c r="L215" s="96">
        <v>0</v>
      </c>
      <c r="M215" s="96">
        <v>0</v>
      </c>
      <c r="N215" s="96">
        <v>0</v>
      </c>
      <c r="O215" s="131"/>
    </row>
    <row r="216" spans="1:15" x14ac:dyDescent="0.3">
      <c r="A216" s="131"/>
      <c r="B216" s="132"/>
      <c r="C216" s="119"/>
      <c r="D216" s="86"/>
      <c r="E216" s="88"/>
      <c r="F216" s="86"/>
      <c r="G216" s="86"/>
      <c r="H216" s="88"/>
      <c r="I216" s="96"/>
      <c r="J216" s="96"/>
      <c r="K216" s="96"/>
      <c r="L216" s="96"/>
      <c r="M216" s="96"/>
      <c r="N216" s="96"/>
      <c r="O216" s="131"/>
    </row>
    <row r="217" spans="1:15" x14ac:dyDescent="0.3">
      <c r="A217" s="131">
        <v>3</v>
      </c>
      <c r="B217" s="132" t="s">
        <v>650</v>
      </c>
      <c r="C217" s="119">
        <v>56</v>
      </c>
      <c r="D217" s="85"/>
      <c r="E217" s="87">
        <v>2</v>
      </c>
      <c r="F217" s="85">
        <v>1</v>
      </c>
      <c r="G217" s="85">
        <v>1</v>
      </c>
      <c r="H217" s="87">
        <v>2</v>
      </c>
      <c r="I217" s="96">
        <v>1</v>
      </c>
      <c r="J217" s="96">
        <v>1</v>
      </c>
      <c r="K217" s="96">
        <v>0</v>
      </c>
      <c r="L217" s="96">
        <v>1</v>
      </c>
      <c r="M217" s="96">
        <v>1</v>
      </c>
      <c r="N217" s="96">
        <v>0</v>
      </c>
      <c r="O217" s="131"/>
    </row>
    <row r="218" spans="1:15" x14ac:dyDescent="0.3">
      <c r="A218" s="131"/>
      <c r="B218" s="132"/>
      <c r="C218" s="119"/>
      <c r="D218" s="86"/>
      <c r="E218" s="88"/>
      <c r="F218" s="86"/>
      <c r="G218" s="86"/>
      <c r="H218" s="88"/>
      <c r="I218" s="96"/>
      <c r="J218" s="96"/>
      <c r="K218" s="96"/>
      <c r="L218" s="96"/>
      <c r="M218" s="96"/>
      <c r="N218" s="96"/>
      <c r="O218" s="131"/>
    </row>
    <row r="219" spans="1:15" x14ac:dyDescent="0.3">
      <c r="A219" s="131">
        <v>4</v>
      </c>
      <c r="B219" s="132" t="s">
        <v>651</v>
      </c>
      <c r="C219" s="119">
        <v>28</v>
      </c>
      <c r="D219" s="85"/>
      <c r="E219" s="87">
        <v>1</v>
      </c>
      <c r="F219" s="85">
        <v>1</v>
      </c>
      <c r="G219" s="85">
        <v>0</v>
      </c>
      <c r="H219" s="87">
        <v>1</v>
      </c>
      <c r="I219" s="96">
        <v>1</v>
      </c>
      <c r="J219" s="96">
        <v>1</v>
      </c>
      <c r="K219" s="96">
        <v>0</v>
      </c>
      <c r="L219" s="96">
        <v>0</v>
      </c>
      <c r="M219" s="96">
        <v>0</v>
      </c>
      <c r="N219" s="96">
        <v>0</v>
      </c>
      <c r="O219" s="131"/>
    </row>
    <row r="220" spans="1:15" x14ac:dyDescent="0.3">
      <c r="A220" s="131"/>
      <c r="B220" s="132"/>
      <c r="C220" s="119"/>
      <c r="D220" s="86"/>
      <c r="E220" s="88"/>
      <c r="F220" s="86"/>
      <c r="G220" s="86"/>
      <c r="H220" s="88"/>
      <c r="I220" s="96"/>
      <c r="J220" s="96"/>
      <c r="K220" s="96"/>
      <c r="L220" s="96"/>
      <c r="M220" s="96"/>
      <c r="N220" s="96"/>
      <c r="O220" s="131"/>
    </row>
    <row r="221" spans="1:15" x14ac:dyDescent="0.3">
      <c r="A221" s="131">
        <v>5</v>
      </c>
      <c r="B221" s="132" t="s">
        <v>36</v>
      </c>
      <c r="C221" s="119">
        <v>74</v>
      </c>
      <c r="D221" s="85"/>
      <c r="E221" s="87">
        <v>0</v>
      </c>
      <c r="F221" s="85">
        <v>0</v>
      </c>
      <c r="G221" s="85">
        <v>0</v>
      </c>
      <c r="H221" s="87">
        <v>0</v>
      </c>
      <c r="I221" s="96">
        <v>0</v>
      </c>
      <c r="J221" s="96">
        <v>0</v>
      </c>
      <c r="K221" s="96">
        <v>0</v>
      </c>
      <c r="L221" s="96">
        <v>0</v>
      </c>
      <c r="M221" s="96">
        <v>0</v>
      </c>
      <c r="N221" s="96">
        <v>0</v>
      </c>
      <c r="O221" s="131"/>
    </row>
    <row r="222" spans="1:15" x14ac:dyDescent="0.3">
      <c r="A222" s="131"/>
      <c r="B222" s="132"/>
      <c r="C222" s="119"/>
      <c r="D222" s="92"/>
      <c r="E222" s="89"/>
      <c r="F222" s="92"/>
      <c r="G222" s="92"/>
      <c r="H222" s="89"/>
      <c r="I222" s="96"/>
      <c r="J222" s="96"/>
      <c r="K222" s="96"/>
      <c r="L222" s="96"/>
      <c r="M222" s="96"/>
      <c r="N222" s="96"/>
      <c r="O222" s="131"/>
    </row>
    <row r="223" spans="1:15" x14ac:dyDescent="0.3">
      <c r="A223" s="131"/>
      <c r="B223" s="132"/>
      <c r="C223" s="119"/>
      <c r="D223" s="86"/>
      <c r="E223" s="88"/>
      <c r="F223" s="86"/>
      <c r="G223" s="86"/>
      <c r="H223" s="88"/>
      <c r="I223" s="96"/>
      <c r="J223" s="96"/>
      <c r="K223" s="96"/>
      <c r="L223" s="96"/>
      <c r="M223" s="96"/>
      <c r="N223" s="96"/>
      <c r="O223" s="131"/>
    </row>
    <row r="224" spans="1:15" ht="24" customHeight="1" x14ac:dyDescent="0.3">
      <c r="A224" s="30">
        <v>6</v>
      </c>
      <c r="B224" s="54" t="s">
        <v>37</v>
      </c>
      <c r="C224" s="26">
        <v>66</v>
      </c>
      <c r="D224" s="25"/>
      <c r="E224" s="24">
        <v>0</v>
      </c>
      <c r="F224" s="25">
        <v>0</v>
      </c>
      <c r="G224" s="25">
        <v>0</v>
      </c>
      <c r="H224" s="24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30"/>
    </row>
    <row r="225" spans="1:15" x14ac:dyDescent="0.3">
      <c r="A225" s="131">
        <v>7</v>
      </c>
      <c r="B225" s="132" t="s">
        <v>652</v>
      </c>
      <c r="C225" s="119">
        <v>150</v>
      </c>
      <c r="D225" s="85"/>
      <c r="E225" s="87">
        <v>0</v>
      </c>
      <c r="F225" s="85">
        <v>0</v>
      </c>
      <c r="G225" s="85">
        <v>0</v>
      </c>
      <c r="H225" s="87">
        <v>2</v>
      </c>
      <c r="I225" s="96">
        <v>1</v>
      </c>
      <c r="J225" s="96">
        <v>1</v>
      </c>
      <c r="K225" s="96">
        <v>0</v>
      </c>
      <c r="L225" s="96">
        <v>1</v>
      </c>
      <c r="M225" s="96">
        <v>1</v>
      </c>
      <c r="N225" s="96">
        <v>0</v>
      </c>
      <c r="O225" s="131"/>
    </row>
    <row r="226" spans="1:15" x14ac:dyDescent="0.3">
      <c r="A226" s="131"/>
      <c r="B226" s="132"/>
      <c r="C226" s="119"/>
      <c r="D226" s="86"/>
      <c r="E226" s="88"/>
      <c r="F226" s="86"/>
      <c r="G226" s="86"/>
      <c r="H226" s="88"/>
      <c r="I226" s="96"/>
      <c r="J226" s="96"/>
      <c r="K226" s="96"/>
      <c r="L226" s="96"/>
      <c r="M226" s="96"/>
      <c r="N226" s="96"/>
      <c r="O226" s="131"/>
    </row>
    <row r="227" spans="1:15" x14ac:dyDescent="0.3">
      <c r="A227" s="131">
        <v>8</v>
      </c>
      <c r="B227" s="132" t="s">
        <v>653</v>
      </c>
      <c r="C227" s="119">
        <v>163</v>
      </c>
      <c r="D227" s="85"/>
      <c r="E227" s="87">
        <v>2</v>
      </c>
      <c r="F227" s="85">
        <v>1</v>
      </c>
      <c r="G227" s="85">
        <v>1</v>
      </c>
      <c r="H227" s="87">
        <v>2</v>
      </c>
      <c r="I227" s="96">
        <v>1</v>
      </c>
      <c r="J227" s="96">
        <v>1</v>
      </c>
      <c r="K227" s="96">
        <v>0</v>
      </c>
      <c r="L227" s="96">
        <v>1</v>
      </c>
      <c r="M227" s="96">
        <v>1</v>
      </c>
      <c r="N227" s="96">
        <v>0</v>
      </c>
      <c r="O227" s="131"/>
    </row>
    <row r="228" spans="1:15" x14ac:dyDescent="0.3">
      <c r="A228" s="131"/>
      <c r="B228" s="132"/>
      <c r="C228" s="119"/>
      <c r="D228" s="92"/>
      <c r="E228" s="89"/>
      <c r="F228" s="92"/>
      <c r="G228" s="92"/>
      <c r="H228" s="89"/>
      <c r="I228" s="96"/>
      <c r="J228" s="96"/>
      <c r="K228" s="96"/>
      <c r="L228" s="96"/>
      <c r="M228" s="96"/>
      <c r="N228" s="96"/>
      <c r="O228" s="131"/>
    </row>
    <row r="229" spans="1:15" x14ac:dyDescent="0.3">
      <c r="A229" s="131"/>
      <c r="B229" s="132"/>
      <c r="C229" s="119"/>
      <c r="D229" s="86"/>
      <c r="E229" s="88"/>
      <c r="F229" s="86"/>
      <c r="G229" s="86"/>
      <c r="H229" s="88"/>
      <c r="I229" s="96"/>
      <c r="J229" s="96"/>
      <c r="K229" s="96"/>
      <c r="L229" s="96"/>
      <c r="M229" s="96"/>
      <c r="N229" s="96"/>
      <c r="O229" s="131"/>
    </row>
    <row r="230" spans="1:15" x14ac:dyDescent="0.3">
      <c r="A230" s="30">
        <v>9</v>
      </c>
      <c r="B230" s="54" t="s">
        <v>38</v>
      </c>
      <c r="C230" s="26">
        <v>150</v>
      </c>
      <c r="D230" s="25"/>
      <c r="E230" s="24">
        <v>0</v>
      </c>
      <c r="F230" s="25">
        <v>0</v>
      </c>
      <c r="G230" s="25">
        <v>0</v>
      </c>
      <c r="H230" s="24">
        <v>1</v>
      </c>
      <c r="I230" s="25">
        <v>0</v>
      </c>
      <c r="J230" s="25">
        <v>0</v>
      </c>
      <c r="K230" s="25">
        <v>0</v>
      </c>
      <c r="L230" s="25">
        <v>1</v>
      </c>
      <c r="M230" s="25">
        <v>1</v>
      </c>
      <c r="N230" s="25">
        <v>0</v>
      </c>
      <c r="O230" s="30"/>
    </row>
    <row r="231" spans="1:15" x14ac:dyDescent="0.3">
      <c r="A231" s="30">
        <v>10</v>
      </c>
      <c r="B231" s="54" t="s">
        <v>39</v>
      </c>
      <c r="C231" s="26">
        <v>176</v>
      </c>
      <c r="D231" s="25"/>
      <c r="E231" s="24">
        <v>1</v>
      </c>
      <c r="F231" s="25">
        <v>1</v>
      </c>
      <c r="G231" s="25">
        <v>0</v>
      </c>
      <c r="H231" s="24">
        <v>1</v>
      </c>
      <c r="I231" s="25">
        <v>1</v>
      </c>
      <c r="J231" s="25">
        <v>1</v>
      </c>
      <c r="K231" s="25">
        <v>0</v>
      </c>
      <c r="L231" s="25">
        <v>0</v>
      </c>
      <c r="M231" s="25">
        <v>0</v>
      </c>
      <c r="N231" s="25">
        <v>0</v>
      </c>
      <c r="O231" s="30"/>
    </row>
    <row r="232" spans="1:15" x14ac:dyDescent="0.3">
      <c r="A232" s="30">
        <v>11</v>
      </c>
      <c r="B232" s="54" t="s">
        <v>40</v>
      </c>
      <c r="C232" s="26">
        <v>29</v>
      </c>
      <c r="D232" s="25"/>
      <c r="E232" s="24">
        <v>0</v>
      </c>
      <c r="F232" s="25">
        <v>0</v>
      </c>
      <c r="G232" s="25">
        <v>0</v>
      </c>
      <c r="H232" s="24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30"/>
    </row>
    <row r="233" spans="1:15" x14ac:dyDescent="0.3">
      <c r="A233" s="30">
        <v>12</v>
      </c>
      <c r="B233" s="54" t="s">
        <v>41</v>
      </c>
      <c r="C233" s="26">
        <v>216</v>
      </c>
      <c r="D233" s="25"/>
      <c r="E233" s="24">
        <v>1</v>
      </c>
      <c r="F233" s="25">
        <v>1</v>
      </c>
      <c r="G233" s="25">
        <v>0</v>
      </c>
      <c r="H233" s="24">
        <v>1</v>
      </c>
      <c r="I233" s="25">
        <v>1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30"/>
    </row>
    <row r="234" spans="1:15" x14ac:dyDescent="0.3">
      <c r="A234" s="30">
        <v>13</v>
      </c>
      <c r="B234" s="54" t="s">
        <v>42</v>
      </c>
      <c r="C234" s="26">
        <v>83</v>
      </c>
      <c r="D234" s="25"/>
      <c r="E234" s="24">
        <v>1</v>
      </c>
      <c r="F234" s="25">
        <v>1</v>
      </c>
      <c r="G234" s="25">
        <v>0</v>
      </c>
      <c r="H234" s="24">
        <v>1</v>
      </c>
      <c r="I234" s="25">
        <v>1</v>
      </c>
      <c r="J234" s="25">
        <v>1</v>
      </c>
      <c r="K234" s="25">
        <v>0</v>
      </c>
      <c r="L234" s="25">
        <v>0</v>
      </c>
      <c r="M234" s="25">
        <v>0</v>
      </c>
      <c r="N234" s="25">
        <v>0</v>
      </c>
      <c r="O234" s="30"/>
    </row>
    <row r="235" spans="1:15" s="56" customFormat="1" x14ac:dyDescent="0.3">
      <c r="A235" s="29" t="s">
        <v>43</v>
      </c>
      <c r="B235" s="53" t="s">
        <v>935</v>
      </c>
      <c r="C235" s="31">
        <f>SUM(C236:C277)</f>
        <v>4172</v>
      </c>
      <c r="D235" s="31" t="s">
        <v>12</v>
      </c>
      <c r="E235" s="24">
        <f>SUM(E236:E277)</f>
        <v>24</v>
      </c>
      <c r="F235" s="24">
        <f t="shared" ref="F235:N235" si="5">SUM(F236:F277)</f>
        <v>18</v>
      </c>
      <c r="G235" s="24">
        <f t="shared" si="5"/>
        <v>6</v>
      </c>
      <c r="H235" s="24">
        <f t="shared" si="5"/>
        <v>61</v>
      </c>
      <c r="I235" s="24">
        <f t="shared" si="5"/>
        <v>32</v>
      </c>
      <c r="J235" s="24">
        <f t="shared" si="5"/>
        <v>32</v>
      </c>
      <c r="K235" s="24">
        <f t="shared" si="5"/>
        <v>0</v>
      </c>
      <c r="L235" s="24">
        <f t="shared" si="5"/>
        <v>29</v>
      </c>
      <c r="M235" s="24">
        <f t="shared" si="5"/>
        <v>29</v>
      </c>
      <c r="N235" s="24">
        <f t="shared" si="5"/>
        <v>0</v>
      </c>
      <c r="O235" s="29"/>
    </row>
    <row r="236" spans="1:15" x14ac:dyDescent="0.3">
      <c r="A236" s="30">
        <v>1</v>
      </c>
      <c r="B236" s="54" t="s">
        <v>44</v>
      </c>
      <c r="C236" s="26">
        <v>83</v>
      </c>
      <c r="D236" s="26"/>
      <c r="E236" s="24">
        <v>1</v>
      </c>
      <c r="F236" s="25">
        <v>1</v>
      </c>
      <c r="G236" s="25">
        <v>0</v>
      </c>
      <c r="H236" s="24">
        <v>2</v>
      </c>
      <c r="I236" s="25">
        <v>1</v>
      </c>
      <c r="J236" s="25">
        <v>1</v>
      </c>
      <c r="K236" s="25">
        <v>0</v>
      </c>
      <c r="L236" s="25">
        <v>1</v>
      </c>
      <c r="M236" s="25">
        <v>1</v>
      </c>
      <c r="N236" s="25">
        <v>0</v>
      </c>
      <c r="O236" s="30"/>
    </row>
    <row r="237" spans="1:15" x14ac:dyDescent="0.3">
      <c r="A237" s="30">
        <v>2</v>
      </c>
      <c r="B237" s="54" t="s">
        <v>45</v>
      </c>
      <c r="C237" s="26">
        <v>76</v>
      </c>
      <c r="D237" s="26"/>
      <c r="E237" s="24">
        <v>1</v>
      </c>
      <c r="F237" s="25">
        <v>1</v>
      </c>
      <c r="G237" s="25">
        <v>0</v>
      </c>
      <c r="H237" s="24">
        <v>2</v>
      </c>
      <c r="I237" s="25">
        <v>1</v>
      </c>
      <c r="J237" s="25">
        <v>1</v>
      </c>
      <c r="K237" s="25">
        <v>0</v>
      </c>
      <c r="L237" s="25">
        <v>1</v>
      </c>
      <c r="M237" s="25">
        <v>1</v>
      </c>
      <c r="N237" s="25">
        <v>0</v>
      </c>
      <c r="O237" s="30"/>
    </row>
    <row r="238" spans="1:15" x14ac:dyDescent="0.3">
      <c r="A238" s="131">
        <v>3</v>
      </c>
      <c r="B238" s="132" t="s">
        <v>654</v>
      </c>
      <c r="C238" s="119">
        <v>192</v>
      </c>
      <c r="D238" s="90"/>
      <c r="E238" s="87">
        <v>2</v>
      </c>
      <c r="F238" s="85">
        <v>1</v>
      </c>
      <c r="G238" s="85">
        <v>1</v>
      </c>
      <c r="H238" s="87">
        <v>2</v>
      </c>
      <c r="I238" s="96">
        <v>1</v>
      </c>
      <c r="J238" s="96">
        <v>1</v>
      </c>
      <c r="K238" s="96">
        <v>0</v>
      </c>
      <c r="L238" s="96">
        <v>1</v>
      </c>
      <c r="M238" s="96">
        <v>1</v>
      </c>
      <c r="N238" s="96">
        <v>0</v>
      </c>
      <c r="O238" s="131"/>
    </row>
    <row r="239" spans="1:15" x14ac:dyDescent="0.3">
      <c r="A239" s="131"/>
      <c r="B239" s="132"/>
      <c r="C239" s="119"/>
      <c r="D239" s="91"/>
      <c r="E239" s="88"/>
      <c r="F239" s="86"/>
      <c r="G239" s="86"/>
      <c r="H239" s="88"/>
      <c r="I239" s="96"/>
      <c r="J239" s="96"/>
      <c r="K239" s="96"/>
      <c r="L239" s="96"/>
      <c r="M239" s="96"/>
      <c r="N239" s="96"/>
      <c r="O239" s="131"/>
    </row>
    <row r="240" spans="1:15" x14ac:dyDescent="0.3">
      <c r="A240" s="131">
        <v>4</v>
      </c>
      <c r="B240" s="132" t="s">
        <v>655</v>
      </c>
      <c r="C240" s="119">
        <v>110</v>
      </c>
      <c r="D240" s="90"/>
      <c r="E240" s="87">
        <v>1</v>
      </c>
      <c r="F240" s="85">
        <v>1</v>
      </c>
      <c r="G240" s="85">
        <v>0</v>
      </c>
      <c r="H240" s="87">
        <v>2</v>
      </c>
      <c r="I240" s="96">
        <v>1</v>
      </c>
      <c r="J240" s="96">
        <v>1</v>
      </c>
      <c r="K240" s="96">
        <v>0</v>
      </c>
      <c r="L240" s="96">
        <v>1</v>
      </c>
      <c r="M240" s="96">
        <v>1</v>
      </c>
      <c r="N240" s="96">
        <v>0</v>
      </c>
      <c r="O240" s="131"/>
    </row>
    <row r="241" spans="1:15" x14ac:dyDescent="0.3">
      <c r="A241" s="131"/>
      <c r="B241" s="132"/>
      <c r="C241" s="119"/>
      <c r="D241" s="91"/>
      <c r="E241" s="88"/>
      <c r="F241" s="86"/>
      <c r="G241" s="86"/>
      <c r="H241" s="88"/>
      <c r="I241" s="96"/>
      <c r="J241" s="96"/>
      <c r="K241" s="96"/>
      <c r="L241" s="96"/>
      <c r="M241" s="96"/>
      <c r="N241" s="96"/>
      <c r="O241" s="131"/>
    </row>
    <row r="242" spans="1:15" x14ac:dyDescent="0.3">
      <c r="A242" s="131">
        <v>5</v>
      </c>
      <c r="B242" s="132" t="s">
        <v>46</v>
      </c>
      <c r="C242" s="119">
        <v>301</v>
      </c>
      <c r="D242" s="90"/>
      <c r="E242" s="87">
        <v>1</v>
      </c>
      <c r="F242" s="85">
        <v>0</v>
      </c>
      <c r="G242" s="85">
        <v>1</v>
      </c>
      <c r="H242" s="87">
        <v>2</v>
      </c>
      <c r="I242" s="96">
        <v>1</v>
      </c>
      <c r="J242" s="96">
        <v>1</v>
      </c>
      <c r="K242" s="96">
        <v>0</v>
      </c>
      <c r="L242" s="96">
        <v>1</v>
      </c>
      <c r="M242" s="96">
        <v>1</v>
      </c>
      <c r="N242" s="96">
        <v>0</v>
      </c>
      <c r="O242" s="131"/>
    </row>
    <row r="243" spans="1:15" x14ac:dyDescent="0.3">
      <c r="A243" s="131"/>
      <c r="B243" s="132"/>
      <c r="C243" s="119"/>
      <c r="D243" s="91"/>
      <c r="E243" s="88"/>
      <c r="F243" s="86"/>
      <c r="G243" s="86"/>
      <c r="H243" s="88"/>
      <c r="I243" s="96"/>
      <c r="J243" s="96"/>
      <c r="K243" s="96"/>
      <c r="L243" s="96"/>
      <c r="M243" s="96"/>
      <c r="N243" s="96"/>
      <c r="O243" s="131"/>
    </row>
    <row r="244" spans="1:15" x14ac:dyDescent="0.3">
      <c r="A244" s="30">
        <v>6</v>
      </c>
      <c r="B244" s="54" t="s">
        <v>47</v>
      </c>
      <c r="C244" s="26">
        <v>60</v>
      </c>
      <c r="D244" s="26"/>
      <c r="E244" s="24">
        <v>1</v>
      </c>
      <c r="F244" s="25">
        <v>1</v>
      </c>
      <c r="G244" s="25">
        <v>0</v>
      </c>
      <c r="H244" s="24">
        <v>2</v>
      </c>
      <c r="I244" s="25">
        <v>1</v>
      </c>
      <c r="J244" s="25">
        <v>1</v>
      </c>
      <c r="K244" s="25">
        <v>0</v>
      </c>
      <c r="L244" s="25">
        <v>1</v>
      </c>
      <c r="M244" s="25">
        <v>1</v>
      </c>
      <c r="N244" s="25">
        <v>0</v>
      </c>
      <c r="O244" s="30"/>
    </row>
    <row r="245" spans="1:15" x14ac:dyDescent="0.3">
      <c r="A245" s="30">
        <v>7</v>
      </c>
      <c r="B245" s="54" t="s">
        <v>48</v>
      </c>
      <c r="C245" s="26">
        <v>90</v>
      </c>
      <c r="D245" s="26"/>
      <c r="E245" s="24">
        <v>0</v>
      </c>
      <c r="F245" s="25">
        <v>0</v>
      </c>
      <c r="G245" s="25">
        <v>0</v>
      </c>
      <c r="H245" s="24">
        <v>2</v>
      </c>
      <c r="I245" s="25">
        <v>1</v>
      </c>
      <c r="J245" s="25">
        <v>1</v>
      </c>
      <c r="K245" s="25">
        <v>0</v>
      </c>
      <c r="L245" s="25">
        <v>1</v>
      </c>
      <c r="M245" s="25">
        <v>1</v>
      </c>
      <c r="N245" s="25">
        <v>0</v>
      </c>
      <c r="O245" s="30"/>
    </row>
    <row r="246" spans="1:15" x14ac:dyDescent="0.3">
      <c r="A246" s="131">
        <v>8</v>
      </c>
      <c r="B246" s="132" t="s">
        <v>177</v>
      </c>
      <c r="C246" s="119">
        <v>94</v>
      </c>
      <c r="D246" s="90"/>
      <c r="E246" s="87">
        <v>0</v>
      </c>
      <c r="F246" s="85">
        <v>0</v>
      </c>
      <c r="G246" s="85">
        <v>0</v>
      </c>
      <c r="H246" s="87">
        <v>2</v>
      </c>
      <c r="I246" s="96">
        <v>1</v>
      </c>
      <c r="J246" s="96">
        <v>1</v>
      </c>
      <c r="K246" s="96">
        <v>0</v>
      </c>
      <c r="L246" s="96">
        <v>1</v>
      </c>
      <c r="M246" s="96">
        <v>1</v>
      </c>
      <c r="N246" s="96">
        <v>0</v>
      </c>
      <c r="O246" s="131"/>
    </row>
    <row r="247" spans="1:15" x14ac:dyDescent="0.3">
      <c r="A247" s="131"/>
      <c r="B247" s="132"/>
      <c r="C247" s="119"/>
      <c r="D247" s="91"/>
      <c r="E247" s="88"/>
      <c r="F247" s="86"/>
      <c r="G247" s="86"/>
      <c r="H247" s="88"/>
      <c r="I247" s="96"/>
      <c r="J247" s="96"/>
      <c r="K247" s="96"/>
      <c r="L247" s="96"/>
      <c r="M247" s="96"/>
      <c r="N247" s="96"/>
      <c r="O247" s="131"/>
    </row>
    <row r="248" spans="1:15" x14ac:dyDescent="0.3">
      <c r="A248" s="131">
        <v>9</v>
      </c>
      <c r="B248" s="132" t="s">
        <v>49</v>
      </c>
      <c r="C248" s="119">
        <v>184</v>
      </c>
      <c r="D248" s="90"/>
      <c r="E248" s="87">
        <v>0</v>
      </c>
      <c r="F248" s="85">
        <v>0</v>
      </c>
      <c r="G248" s="85">
        <v>0</v>
      </c>
      <c r="H248" s="87">
        <v>1</v>
      </c>
      <c r="I248" s="96">
        <v>1</v>
      </c>
      <c r="J248" s="96">
        <v>1</v>
      </c>
      <c r="K248" s="96">
        <v>0</v>
      </c>
      <c r="L248" s="96">
        <v>0</v>
      </c>
      <c r="M248" s="96">
        <v>0</v>
      </c>
      <c r="N248" s="96">
        <v>0</v>
      </c>
      <c r="O248" s="131"/>
    </row>
    <row r="249" spans="1:15" x14ac:dyDescent="0.3">
      <c r="A249" s="131"/>
      <c r="B249" s="132"/>
      <c r="C249" s="119"/>
      <c r="D249" s="91"/>
      <c r="E249" s="88"/>
      <c r="F249" s="86"/>
      <c r="G249" s="86"/>
      <c r="H249" s="88"/>
      <c r="I249" s="96"/>
      <c r="J249" s="96"/>
      <c r="K249" s="96"/>
      <c r="L249" s="96"/>
      <c r="M249" s="96"/>
      <c r="N249" s="96"/>
      <c r="O249" s="131"/>
    </row>
    <row r="250" spans="1:15" x14ac:dyDescent="0.3">
      <c r="A250" s="131">
        <v>10</v>
      </c>
      <c r="B250" s="132" t="s">
        <v>50</v>
      </c>
      <c r="C250" s="119">
        <v>267</v>
      </c>
      <c r="D250" s="90"/>
      <c r="E250" s="87">
        <v>0</v>
      </c>
      <c r="F250" s="85">
        <v>0</v>
      </c>
      <c r="G250" s="85">
        <v>0</v>
      </c>
      <c r="H250" s="87">
        <v>1</v>
      </c>
      <c r="I250" s="96">
        <v>1</v>
      </c>
      <c r="J250" s="96">
        <v>1</v>
      </c>
      <c r="K250" s="96">
        <v>0</v>
      </c>
      <c r="L250" s="96">
        <v>0</v>
      </c>
      <c r="M250" s="96">
        <v>0</v>
      </c>
      <c r="N250" s="96">
        <v>0</v>
      </c>
      <c r="O250" s="131"/>
    </row>
    <row r="251" spans="1:15" x14ac:dyDescent="0.3">
      <c r="A251" s="131"/>
      <c r="B251" s="132"/>
      <c r="C251" s="119"/>
      <c r="D251" s="91"/>
      <c r="E251" s="88"/>
      <c r="F251" s="86"/>
      <c r="G251" s="86"/>
      <c r="H251" s="88"/>
      <c r="I251" s="96"/>
      <c r="J251" s="96"/>
      <c r="K251" s="96"/>
      <c r="L251" s="96"/>
      <c r="M251" s="96"/>
      <c r="N251" s="96"/>
      <c r="O251" s="131"/>
    </row>
    <row r="252" spans="1:15" x14ac:dyDescent="0.3">
      <c r="A252" s="131">
        <v>11</v>
      </c>
      <c r="B252" s="132" t="s">
        <v>843</v>
      </c>
      <c r="C252" s="119">
        <v>189</v>
      </c>
      <c r="D252" s="90"/>
      <c r="E252" s="87">
        <v>1</v>
      </c>
      <c r="F252" s="85">
        <v>1</v>
      </c>
      <c r="G252" s="85">
        <v>0</v>
      </c>
      <c r="H252" s="87">
        <v>1</v>
      </c>
      <c r="I252" s="96">
        <v>1</v>
      </c>
      <c r="J252" s="96">
        <v>1</v>
      </c>
      <c r="K252" s="96">
        <v>0</v>
      </c>
      <c r="L252" s="96">
        <v>0</v>
      </c>
      <c r="M252" s="96">
        <v>0</v>
      </c>
      <c r="N252" s="96">
        <v>0</v>
      </c>
      <c r="O252" s="131"/>
    </row>
    <row r="253" spans="1:15" x14ac:dyDescent="0.3">
      <c r="A253" s="131"/>
      <c r="B253" s="132"/>
      <c r="C253" s="119"/>
      <c r="D253" s="91"/>
      <c r="E253" s="88"/>
      <c r="F253" s="86"/>
      <c r="G253" s="86"/>
      <c r="H253" s="88"/>
      <c r="I253" s="96"/>
      <c r="J253" s="96"/>
      <c r="K253" s="96"/>
      <c r="L253" s="96"/>
      <c r="M253" s="96"/>
      <c r="N253" s="96"/>
      <c r="O253" s="131"/>
    </row>
    <row r="254" spans="1:15" x14ac:dyDescent="0.3">
      <c r="A254" s="131">
        <v>12</v>
      </c>
      <c r="B254" s="132" t="s">
        <v>52</v>
      </c>
      <c r="C254" s="119">
        <v>144</v>
      </c>
      <c r="D254" s="90"/>
      <c r="E254" s="87">
        <v>1</v>
      </c>
      <c r="F254" s="85">
        <v>1</v>
      </c>
      <c r="G254" s="85">
        <v>0</v>
      </c>
      <c r="H254" s="87">
        <v>2</v>
      </c>
      <c r="I254" s="96">
        <v>1</v>
      </c>
      <c r="J254" s="96">
        <v>1</v>
      </c>
      <c r="K254" s="96">
        <v>0</v>
      </c>
      <c r="L254" s="96">
        <v>1</v>
      </c>
      <c r="M254" s="96">
        <v>1</v>
      </c>
      <c r="N254" s="96">
        <v>0</v>
      </c>
      <c r="O254" s="131"/>
    </row>
    <row r="255" spans="1:15" x14ac:dyDescent="0.3">
      <c r="A255" s="131"/>
      <c r="B255" s="132"/>
      <c r="C255" s="119"/>
      <c r="D255" s="91"/>
      <c r="E255" s="88"/>
      <c r="F255" s="86"/>
      <c r="G255" s="86"/>
      <c r="H255" s="88"/>
      <c r="I255" s="96"/>
      <c r="J255" s="96"/>
      <c r="K255" s="96"/>
      <c r="L255" s="96"/>
      <c r="M255" s="96"/>
      <c r="N255" s="96"/>
      <c r="O255" s="131"/>
    </row>
    <row r="256" spans="1:15" x14ac:dyDescent="0.3">
      <c r="A256" s="131">
        <v>13</v>
      </c>
      <c r="B256" s="132" t="s">
        <v>51</v>
      </c>
      <c r="C256" s="119">
        <v>123</v>
      </c>
      <c r="D256" s="90"/>
      <c r="E256" s="87">
        <v>1</v>
      </c>
      <c r="F256" s="85">
        <v>1</v>
      </c>
      <c r="G256" s="85">
        <v>0</v>
      </c>
      <c r="H256" s="87">
        <v>2</v>
      </c>
      <c r="I256" s="96">
        <v>1</v>
      </c>
      <c r="J256" s="96">
        <v>1</v>
      </c>
      <c r="K256" s="96">
        <v>0</v>
      </c>
      <c r="L256" s="96">
        <v>1</v>
      </c>
      <c r="M256" s="96">
        <v>1</v>
      </c>
      <c r="N256" s="96">
        <v>0</v>
      </c>
      <c r="O256" s="131"/>
    </row>
    <row r="257" spans="1:15" x14ac:dyDescent="0.3">
      <c r="A257" s="131"/>
      <c r="B257" s="132"/>
      <c r="C257" s="119"/>
      <c r="D257" s="91"/>
      <c r="E257" s="88"/>
      <c r="F257" s="86"/>
      <c r="G257" s="86"/>
      <c r="H257" s="88"/>
      <c r="I257" s="96"/>
      <c r="J257" s="96"/>
      <c r="K257" s="96"/>
      <c r="L257" s="96"/>
      <c r="M257" s="96"/>
      <c r="N257" s="96"/>
      <c r="O257" s="131"/>
    </row>
    <row r="258" spans="1:15" x14ac:dyDescent="0.3">
      <c r="A258" s="30">
        <v>14</v>
      </c>
      <c r="B258" s="54" t="s">
        <v>53</v>
      </c>
      <c r="C258" s="26">
        <v>87</v>
      </c>
      <c r="D258" s="26"/>
      <c r="E258" s="24">
        <v>0</v>
      </c>
      <c r="F258" s="25">
        <v>0</v>
      </c>
      <c r="G258" s="25">
        <v>0</v>
      </c>
      <c r="H258" s="24">
        <v>2</v>
      </c>
      <c r="I258" s="25">
        <v>1</v>
      </c>
      <c r="J258" s="25">
        <v>1</v>
      </c>
      <c r="K258" s="25">
        <v>0</v>
      </c>
      <c r="L258" s="25">
        <v>1</v>
      </c>
      <c r="M258" s="25">
        <v>1</v>
      </c>
      <c r="N258" s="25">
        <v>0</v>
      </c>
      <c r="O258" s="30"/>
    </row>
    <row r="259" spans="1:15" x14ac:dyDescent="0.3">
      <c r="A259" s="131">
        <v>15</v>
      </c>
      <c r="B259" s="132" t="s">
        <v>656</v>
      </c>
      <c r="C259" s="119">
        <v>126</v>
      </c>
      <c r="D259" s="90"/>
      <c r="E259" s="87">
        <v>1</v>
      </c>
      <c r="F259" s="85">
        <v>1</v>
      </c>
      <c r="G259" s="85">
        <v>0</v>
      </c>
      <c r="H259" s="87">
        <v>2</v>
      </c>
      <c r="I259" s="96">
        <v>1</v>
      </c>
      <c r="J259" s="96">
        <v>1</v>
      </c>
      <c r="K259" s="96">
        <v>0</v>
      </c>
      <c r="L259" s="96">
        <v>1</v>
      </c>
      <c r="M259" s="96">
        <v>1</v>
      </c>
      <c r="N259" s="96">
        <v>0</v>
      </c>
      <c r="O259" s="131"/>
    </row>
    <row r="260" spans="1:15" x14ac:dyDescent="0.3">
      <c r="A260" s="131"/>
      <c r="B260" s="132"/>
      <c r="C260" s="119"/>
      <c r="D260" s="91"/>
      <c r="E260" s="88"/>
      <c r="F260" s="86"/>
      <c r="G260" s="86"/>
      <c r="H260" s="88"/>
      <c r="I260" s="96"/>
      <c r="J260" s="96"/>
      <c r="K260" s="96"/>
      <c r="L260" s="96"/>
      <c r="M260" s="96"/>
      <c r="N260" s="96"/>
      <c r="O260" s="131"/>
    </row>
    <row r="261" spans="1:15" x14ac:dyDescent="0.3">
      <c r="A261" s="30">
        <v>16</v>
      </c>
      <c r="B261" s="54" t="s">
        <v>54</v>
      </c>
      <c r="C261" s="26">
        <v>249</v>
      </c>
      <c r="D261" s="26"/>
      <c r="E261" s="24">
        <v>0</v>
      </c>
      <c r="F261" s="25">
        <v>0</v>
      </c>
      <c r="G261" s="25">
        <v>0</v>
      </c>
      <c r="H261" s="24">
        <v>2</v>
      </c>
      <c r="I261" s="25">
        <v>1</v>
      </c>
      <c r="J261" s="25">
        <v>1</v>
      </c>
      <c r="K261" s="25">
        <v>0</v>
      </c>
      <c r="L261" s="25">
        <v>1</v>
      </c>
      <c r="M261" s="25">
        <v>1</v>
      </c>
      <c r="N261" s="25">
        <v>0</v>
      </c>
      <c r="O261" s="30"/>
    </row>
    <row r="262" spans="1:15" x14ac:dyDescent="0.3">
      <c r="A262" s="30">
        <v>17</v>
      </c>
      <c r="B262" s="54" t="s">
        <v>55</v>
      </c>
      <c r="C262" s="26">
        <v>216</v>
      </c>
      <c r="D262" s="26"/>
      <c r="E262" s="24">
        <v>0</v>
      </c>
      <c r="F262" s="25">
        <v>0</v>
      </c>
      <c r="G262" s="25">
        <v>0</v>
      </c>
      <c r="H262" s="24">
        <v>2</v>
      </c>
      <c r="I262" s="25">
        <v>1</v>
      </c>
      <c r="J262" s="25">
        <v>1</v>
      </c>
      <c r="K262" s="25">
        <v>0</v>
      </c>
      <c r="L262" s="25">
        <v>1</v>
      </c>
      <c r="M262" s="25">
        <v>1</v>
      </c>
      <c r="N262" s="25">
        <v>0</v>
      </c>
      <c r="O262" s="30"/>
    </row>
    <row r="263" spans="1:15" x14ac:dyDescent="0.3">
      <c r="A263" s="30">
        <v>18</v>
      </c>
      <c r="B263" s="54" t="s">
        <v>56</v>
      </c>
      <c r="C263" s="26">
        <v>126</v>
      </c>
      <c r="D263" s="26"/>
      <c r="E263" s="24">
        <v>1</v>
      </c>
      <c r="F263" s="25">
        <v>1</v>
      </c>
      <c r="G263" s="25">
        <v>0</v>
      </c>
      <c r="H263" s="24">
        <v>2</v>
      </c>
      <c r="I263" s="25">
        <v>1</v>
      </c>
      <c r="J263" s="25">
        <v>1</v>
      </c>
      <c r="K263" s="25">
        <v>0</v>
      </c>
      <c r="L263" s="25">
        <v>1</v>
      </c>
      <c r="M263" s="25">
        <v>1</v>
      </c>
      <c r="N263" s="25">
        <v>0</v>
      </c>
      <c r="O263" s="30"/>
    </row>
    <row r="264" spans="1:15" x14ac:dyDescent="0.3">
      <c r="A264" s="30">
        <v>19</v>
      </c>
      <c r="B264" s="54" t="s">
        <v>57</v>
      </c>
      <c r="C264" s="26">
        <v>159</v>
      </c>
      <c r="D264" s="26"/>
      <c r="E264" s="24">
        <v>2</v>
      </c>
      <c r="F264" s="25">
        <v>1</v>
      </c>
      <c r="G264" s="25">
        <v>1</v>
      </c>
      <c r="H264" s="24">
        <v>2</v>
      </c>
      <c r="I264" s="25">
        <v>1</v>
      </c>
      <c r="J264" s="25">
        <v>1</v>
      </c>
      <c r="K264" s="25">
        <v>0</v>
      </c>
      <c r="L264" s="25">
        <v>1</v>
      </c>
      <c r="M264" s="25">
        <v>1</v>
      </c>
      <c r="N264" s="25">
        <v>0</v>
      </c>
      <c r="O264" s="30"/>
    </row>
    <row r="265" spans="1:15" x14ac:dyDescent="0.3">
      <c r="A265" s="30">
        <v>20</v>
      </c>
      <c r="B265" s="54" t="s">
        <v>58</v>
      </c>
      <c r="C265" s="26">
        <v>143</v>
      </c>
      <c r="D265" s="26"/>
      <c r="E265" s="24">
        <v>2</v>
      </c>
      <c r="F265" s="25">
        <v>1</v>
      </c>
      <c r="G265" s="25">
        <v>1</v>
      </c>
      <c r="H265" s="24">
        <v>2</v>
      </c>
      <c r="I265" s="25">
        <v>1</v>
      </c>
      <c r="J265" s="25">
        <v>1</v>
      </c>
      <c r="K265" s="25">
        <v>0</v>
      </c>
      <c r="L265" s="25">
        <v>1</v>
      </c>
      <c r="M265" s="25">
        <v>1</v>
      </c>
      <c r="N265" s="25">
        <v>0</v>
      </c>
      <c r="O265" s="30"/>
    </row>
    <row r="266" spans="1:15" x14ac:dyDescent="0.3">
      <c r="A266" s="30">
        <v>21</v>
      </c>
      <c r="B266" s="54" t="s">
        <v>59</v>
      </c>
      <c r="C266" s="26">
        <v>103</v>
      </c>
      <c r="D266" s="26"/>
      <c r="E266" s="24">
        <v>0</v>
      </c>
      <c r="F266" s="25">
        <v>0</v>
      </c>
      <c r="G266" s="25">
        <v>0</v>
      </c>
      <c r="H266" s="24">
        <v>2</v>
      </c>
      <c r="I266" s="25">
        <v>1</v>
      </c>
      <c r="J266" s="25">
        <v>1</v>
      </c>
      <c r="K266" s="25">
        <v>0</v>
      </c>
      <c r="L266" s="25">
        <v>1</v>
      </c>
      <c r="M266" s="25">
        <v>1</v>
      </c>
      <c r="N266" s="25">
        <v>0</v>
      </c>
      <c r="O266" s="30"/>
    </row>
    <row r="267" spans="1:15" x14ac:dyDescent="0.3">
      <c r="A267" s="30">
        <v>22</v>
      </c>
      <c r="B267" s="54" t="s">
        <v>60</v>
      </c>
      <c r="C267" s="26">
        <v>110</v>
      </c>
      <c r="D267" s="26"/>
      <c r="E267" s="24">
        <v>0</v>
      </c>
      <c r="F267" s="25">
        <v>0</v>
      </c>
      <c r="G267" s="25">
        <v>0</v>
      </c>
      <c r="H267" s="24">
        <v>2</v>
      </c>
      <c r="I267" s="25">
        <v>1</v>
      </c>
      <c r="J267" s="25">
        <v>1</v>
      </c>
      <c r="K267" s="25">
        <v>0</v>
      </c>
      <c r="L267" s="25">
        <v>1</v>
      </c>
      <c r="M267" s="25">
        <v>1</v>
      </c>
      <c r="N267" s="25">
        <v>0</v>
      </c>
      <c r="O267" s="30"/>
    </row>
    <row r="268" spans="1:15" x14ac:dyDescent="0.3">
      <c r="A268" s="30">
        <v>23</v>
      </c>
      <c r="B268" s="54" t="s">
        <v>61</v>
      </c>
      <c r="C268" s="26">
        <v>61</v>
      </c>
      <c r="D268" s="26"/>
      <c r="E268" s="24">
        <v>1</v>
      </c>
      <c r="F268" s="25">
        <v>1</v>
      </c>
      <c r="G268" s="25">
        <v>0</v>
      </c>
      <c r="H268" s="24">
        <v>2</v>
      </c>
      <c r="I268" s="25">
        <v>1</v>
      </c>
      <c r="J268" s="25">
        <v>1</v>
      </c>
      <c r="K268" s="25">
        <v>0</v>
      </c>
      <c r="L268" s="25">
        <v>1</v>
      </c>
      <c r="M268" s="25">
        <v>1</v>
      </c>
      <c r="N268" s="25">
        <v>0</v>
      </c>
      <c r="O268" s="30"/>
    </row>
    <row r="269" spans="1:15" x14ac:dyDescent="0.3">
      <c r="A269" s="30">
        <v>24</v>
      </c>
      <c r="B269" s="54" t="s">
        <v>62</v>
      </c>
      <c r="C269" s="26">
        <v>103</v>
      </c>
      <c r="D269" s="26"/>
      <c r="E269" s="24">
        <v>0</v>
      </c>
      <c r="F269" s="25">
        <v>0</v>
      </c>
      <c r="G269" s="25">
        <v>0</v>
      </c>
      <c r="H269" s="24">
        <v>2</v>
      </c>
      <c r="I269" s="25">
        <v>1</v>
      </c>
      <c r="J269" s="25">
        <v>1</v>
      </c>
      <c r="K269" s="25">
        <v>0</v>
      </c>
      <c r="L269" s="25">
        <v>1</v>
      </c>
      <c r="M269" s="25">
        <v>1</v>
      </c>
      <c r="N269" s="25">
        <v>0</v>
      </c>
      <c r="O269" s="30"/>
    </row>
    <row r="270" spans="1:15" x14ac:dyDescent="0.3">
      <c r="A270" s="30">
        <v>25</v>
      </c>
      <c r="B270" s="54" t="s">
        <v>63</v>
      </c>
      <c r="C270" s="26">
        <v>108</v>
      </c>
      <c r="D270" s="26"/>
      <c r="E270" s="24">
        <v>0</v>
      </c>
      <c r="F270" s="25">
        <v>0</v>
      </c>
      <c r="G270" s="25">
        <v>0</v>
      </c>
      <c r="H270" s="24">
        <v>2</v>
      </c>
      <c r="I270" s="25">
        <v>1</v>
      </c>
      <c r="J270" s="25">
        <v>1</v>
      </c>
      <c r="K270" s="25">
        <v>0</v>
      </c>
      <c r="L270" s="25">
        <v>1</v>
      </c>
      <c r="M270" s="25">
        <v>1</v>
      </c>
      <c r="N270" s="25">
        <v>0</v>
      </c>
      <c r="O270" s="30"/>
    </row>
    <row r="271" spans="1:15" x14ac:dyDescent="0.3">
      <c r="A271" s="30">
        <v>26</v>
      </c>
      <c r="B271" s="54" t="s">
        <v>64</v>
      </c>
      <c r="C271" s="26">
        <v>162</v>
      </c>
      <c r="D271" s="26"/>
      <c r="E271" s="24">
        <v>0</v>
      </c>
      <c r="F271" s="25">
        <v>0</v>
      </c>
      <c r="G271" s="25">
        <v>0</v>
      </c>
      <c r="H271" s="24">
        <v>2</v>
      </c>
      <c r="I271" s="25">
        <v>1</v>
      </c>
      <c r="J271" s="25">
        <v>1</v>
      </c>
      <c r="K271" s="25">
        <v>0</v>
      </c>
      <c r="L271" s="25">
        <v>1</v>
      </c>
      <c r="M271" s="25">
        <v>1</v>
      </c>
      <c r="N271" s="25">
        <v>0</v>
      </c>
      <c r="O271" s="30"/>
    </row>
    <row r="272" spans="1:15" x14ac:dyDescent="0.3">
      <c r="A272" s="30">
        <v>27</v>
      </c>
      <c r="B272" s="54" t="s">
        <v>65</v>
      </c>
      <c r="C272" s="26">
        <v>67</v>
      </c>
      <c r="D272" s="26"/>
      <c r="E272" s="24">
        <v>0</v>
      </c>
      <c r="F272" s="25">
        <v>0</v>
      </c>
      <c r="G272" s="25">
        <v>0</v>
      </c>
      <c r="H272" s="24">
        <v>2</v>
      </c>
      <c r="I272" s="25">
        <v>1</v>
      </c>
      <c r="J272" s="25">
        <v>1</v>
      </c>
      <c r="K272" s="25">
        <v>0</v>
      </c>
      <c r="L272" s="25">
        <v>1</v>
      </c>
      <c r="M272" s="25">
        <v>1</v>
      </c>
      <c r="N272" s="25">
        <v>0</v>
      </c>
      <c r="O272" s="30"/>
    </row>
    <row r="273" spans="1:15" x14ac:dyDescent="0.3">
      <c r="A273" s="30">
        <v>28</v>
      </c>
      <c r="B273" s="54" t="s">
        <v>66</v>
      </c>
      <c r="C273" s="26">
        <v>135</v>
      </c>
      <c r="D273" s="26"/>
      <c r="E273" s="24">
        <v>2</v>
      </c>
      <c r="F273" s="25">
        <v>1</v>
      </c>
      <c r="G273" s="25">
        <v>1</v>
      </c>
      <c r="H273" s="24">
        <v>2</v>
      </c>
      <c r="I273" s="25">
        <v>1</v>
      </c>
      <c r="J273" s="25">
        <v>1</v>
      </c>
      <c r="K273" s="25">
        <v>0</v>
      </c>
      <c r="L273" s="25">
        <v>1</v>
      </c>
      <c r="M273" s="25">
        <v>1</v>
      </c>
      <c r="N273" s="25">
        <v>0</v>
      </c>
      <c r="O273" s="30"/>
    </row>
    <row r="274" spans="1:15" x14ac:dyDescent="0.3">
      <c r="A274" s="30">
        <v>29</v>
      </c>
      <c r="B274" s="54" t="s">
        <v>67</v>
      </c>
      <c r="C274" s="26">
        <v>54</v>
      </c>
      <c r="D274" s="26"/>
      <c r="E274" s="24">
        <v>1</v>
      </c>
      <c r="F274" s="25">
        <v>1</v>
      </c>
      <c r="G274" s="25">
        <v>0</v>
      </c>
      <c r="H274" s="24">
        <v>2</v>
      </c>
      <c r="I274" s="25">
        <v>1</v>
      </c>
      <c r="J274" s="25">
        <v>1</v>
      </c>
      <c r="K274" s="25">
        <v>0</v>
      </c>
      <c r="L274" s="25">
        <v>1</v>
      </c>
      <c r="M274" s="25">
        <v>1</v>
      </c>
      <c r="N274" s="25">
        <v>0</v>
      </c>
      <c r="O274" s="30"/>
    </row>
    <row r="275" spans="1:15" x14ac:dyDescent="0.3">
      <c r="A275" s="30">
        <v>30</v>
      </c>
      <c r="B275" s="54" t="s">
        <v>68</v>
      </c>
      <c r="C275" s="26">
        <v>124</v>
      </c>
      <c r="D275" s="26"/>
      <c r="E275" s="24">
        <v>2</v>
      </c>
      <c r="F275" s="25">
        <v>1</v>
      </c>
      <c r="G275" s="25">
        <v>1</v>
      </c>
      <c r="H275" s="24">
        <v>2</v>
      </c>
      <c r="I275" s="25">
        <v>1</v>
      </c>
      <c r="J275" s="25">
        <v>1</v>
      </c>
      <c r="K275" s="25">
        <v>0</v>
      </c>
      <c r="L275" s="25">
        <v>1</v>
      </c>
      <c r="M275" s="25">
        <v>1</v>
      </c>
      <c r="N275" s="25">
        <v>0</v>
      </c>
      <c r="O275" s="30"/>
    </row>
    <row r="276" spans="1:15" x14ac:dyDescent="0.3">
      <c r="A276" s="30">
        <v>31</v>
      </c>
      <c r="B276" s="54" t="s">
        <v>69</v>
      </c>
      <c r="C276" s="26">
        <v>41</v>
      </c>
      <c r="D276" s="26"/>
      <c r="E276" s="24">
        <v>1</v>
      </c>
      <c r="F276" s="25">
        <v>1</v>
      </c>
      <c r="G276" s="25">
        <v>0</v>
      </c>
      <c r="H276" s="24">
        <v>2</v>
      </c>
      <c r="I276" s="25">
        <v>1</v>
      </c>
      <c r="J276" s="25">
        <v>1</v>
      </c>
      <c r="K276" s="25">
        <v>0</v>
      </c>
      <c r="L276" s="25">
        <v>1</v>
      </c>
      <c r="M276" s="25">
        <v>1</v>
      </c>
      <c r="N276" s="25">
        <v>0</v>
      </c>
      <c r="O276" s="30"/>
    </row>
    <row r="277" spans="1:15" x14ac:dyDescent="0.3">
      <c r="A277" s="30">
        <v>32</v>
      </c>
      <c r="B277" s="54" t="s">
        <v>70</v>
      </c>
      <c r="C277" s="26">
        <v>85</v>
      </c>
      <c r="D277" s="26"/>
      <c r="E277" s="24">
        <v>1</v>
      </c>
      <c r="F277" s="25">
        <v>1</v>
      </c>
      <c r="G277" s="25">
        <v>0</v>
      </c>
      <c r="H277" s="24">
        <v>2</v>
      </c>
      <c r="I277" s="25">
        <v>1</v>
      </c>
      <c r="J277" s="25">
        <v>1</v>
      </c>
      <c r="K277" s="25">
        <v>0</v>
      </c>
      <c r="L277" s="25">
        <v>1</v>
      </c>
      <c r="M277" s="25">
        <v>1</v>
      </c>
      <c r="N277" s="25">
        <v>0</v>
      </c>
      <c r="O277" s="30"/>
    </row>
    <row r="278" spans="1:15" s="56" customFormat="1" x14ac:dyDescent="0.3">
      <c r="A278" s="29" t="s">
        <v>71</v>
      </c>
      <c r="B278" s="53" t="s">
        <v>936</v>
      </c>
      <c r="C278" s="31">
        <f>SUM(C279:C302)</f>
        <v>2556</v>
      </c>
      <c r="D278" s="31" t="s">
        <v>12</v>
      </c>
      <c r="E278" s="24">
        <f>SUM(E279:E302)</f>
        <v>13</v>
      </c>
      <c r="F278" s="24">
        <f t="shared" ref="F278:N278" si="6">SUM(F279:F302)</f>
        <v>11</v>
      </c>
      <c r="G278" s="24">
        <f t="shared" si="6"/>
        <v>2</v>
      </c>
      <c r="H278" s="24">
        <f t="shared" si="6"/>
        <v>29</v>
      </c>
      <c r="I278" s="24">
        <f t="shared" si="6"/>
        <v>16</v>
      </c>
      <c r="J278" s="24">
        <f t="shared" si="6"/>
        <v>16</v>
      </c>
      <c r="K278" s="24">
        <f t="shared" si="6"/>
        <v>0</v>
      </c>
      <c r="L278" s="24">
        <f t="shared" si="6"/>
        <v>13</v>
      </c>
      <c r="M278" s="24">
        <f t="shared" si="6"/>
        <v>13</v>
      </c>
      <c r="N278" s="24">
        <f t="shared" si="6"/>
        <v>0</v>
      </c>
      <c r="O278" s="29"/>
    </row>
    <row r="279" spans="1:15" x14ac:dyDescent="0.3">
      <c r="A279" s="131">
        <v>1</v>
      </c>
      <c r="B279" s="132" t="s">
        <v>657</v>
      </c>
      <c r="C279" s="119">
        <v>456</v>
      </c>
      <c r="D279" s="90"/>
      <c r="E279" s="87">
        <v>1</v>
      </c>
      <c r="F279" s="85">
        <v>1</v>
      </c>
      <c r="G279" s="85">
        <v>0</v>
      </c>
      <c r="H279" s="87">
        <v>2</v>
      </c>
      <c r="I279" s="96">
        <v>1</v>
      </c>
      <c r="J279" s="96">
        <v>1</v>
      </c>
      <c r="K279" s="96">
        <v>0</v>
      </c>
      <c r="L279" s="96">
        <v>1</v>
      </c>
      <c r="M279" s="96">
        <v>1</v>
      </c>
      <c r="N279" s="96">
        <v>0</v>
      </c>
      <c r="O279" s="131"/>
    </row>
    <row r="280" spans="1:15" x14ac:dyDescent="0.3">
      <c r="A280" s="131"/>
      <c r="B280" s="132"/>
      <c r="C280" s="119"/>
      <c r="D280" s="91"/>
      <c r="E280" s="88"/>
      <c r="F280" s="86"/>
      <c r="G280" s="86"/>
      <c r="H280" s="88"/>
      <c r="I280" s="96"/>
      <c r="J280" s="96"/>
      <c r="K280" s="96"/>
      <c r="L280" s="96"/>
      <c r="M280" s="96"/>
      <c r="N280" s="96"/>
      <c r="O280" s="131"/>
    </row>
    <row r="281" spans="1:15" x14ac:dyDescent="0.3">
      <c r="A281" s="131">
        <v>2</v>
      </c>
      <c r="B281" s="132" t="s">
        <v>72</v>
      </c>
      <c r="C281" s="119">
        <v>457</v>
      </c>
      <c r="D281" s="90"/>
      <c r="E281" s="87">
        <v>0</v>
      </c>
      <c r="F281" s="85">
        <v>0</v>
      </c>
      <c r="G281" s="85">
        <v>0</v>
      </c>
      <c r="H281" s="87">
        <v>2</v>
      </c>
      <c r="I281" s="96">
        <v>1</v>
      </c>
      <c r="J281" s="96">
        <v>1</v>
      </c>
      <c r="K281" s="96">
        <v>0</v>
      </c>
      <c r="L281" s="96">
        <v>1</v>
      </c>
      <c r="M281" s="96">
        <v>1</v>
      </c>
      <c r="N281" s="96">
        <v>0</v>
      </c>
      <c r="O281" s="131"/>
    </row>
    <row r="282" spans="1:15" x14ac:dyDescent="0.3">
      <c r="A282" s="131"/>
      <c r="B282" s="132"/>
      <c r="C282" s="119"/>
      <c r="D282" s="91"/>
      <c r="E282" s="88"/>
      <c r="F282" s="86"/>
      <c r="G282" s="86"/>
      <c r="H282" s="88"/>
      <c r="I282" s="96"/>
      <c r="J282" s="96"/>
      <c r="K282" s="96"/>
      <c r="L282" s="96"/>
      <c r="M282" s="96"/>
      <c r="N282" s="96"/>
      <c r="O282" s="131"/>
    </row>
    <row r="283" spans="1:15" x14ac:dyDescent="0.3">
      <c r="A283" s="131">
        <v>3</v>
      </c>
      <c r="B283" s="132" t="s">
        <v>73</v>
      </c>
      <c r="C283" s="119">
        <v>112</v>
      </c>
      <c r="D283" s="90"/>
      <c r="E283" s="87">
        <v>1</v>
      </c>
      <c r="F283" s="85">
        <v>1</v>
      </c>
      <c r="G283" s="85">
        <v>0</v>
      </c>
      <c r="H283" s="87">
        <v>1</v>
      </c>
      <c r="I283" s="96">
        <v>1</v>
      </c>
      <c r="J283" s="96">
        <v>1</v>
      </c>
      <c r="K283" s="96">
        <v>0</v>
      </c>
      <c r="L283" s="96">
        <v>0</v>
      </c>
      <c r="M283" s="96">
        <v>0</v>
      </c>
      <c r="N283" s="96">
        <v>0</v>
      </c>
      <c r="O283" s="131"/>
    </row>
    <row r="284" spans="1:15" x14ac:dyDescent="0.3">
      <c r="A284" s="131"/>
      <c r="B284" s="132"/>
      <c r="C284" s="119"/>
      <c r="D284" s="91"/>
      <c r="E284" s="88"/>
      <c r="F284" s="86"/>
      <c r="G284" s="86"/>
      <c r="H284" s="88"/>
      <c r="I284" s="96"/>
      <c r="J284" s="96"/>
      <c r="K284" s="96"/>
      <c r="L284" s="96"/>
      <c r="M284" s="96"/>
      <c r="N284" s="96"/>
      <c r="O284" s="131"/>
    </row>
    <row r="285" spans="1:15" x14ac:dyDescent="0.3">
      <c r="A285" s="30">
        <v>4</v>
      </c>
      <c r="B285" s="54" t="s">
        <v>74</v>
      </c>
      <c r="C285" s="26">
        <v>42</v>
      </c>
      <c r="D285" s="26"/>
      <c r="E285" s="24">
        <v>0</v>
      </c>
      <c r="F285" s="25">
        <v>0</v>
      </c>
      <c r="G285" s="25">
        <v>0</v>
      </c>
      <c r="H285" s="24">
        <v>2</v>
      </c>
      <c r="I285" s="25">
        <v>1</v>
      </c>
      <c r="J285" s="25">
        <v>1</v>
      </c>
      <c r="K285" s="25">
        <v>0</v>
      </c>
      <c r="L285" s="25">
        <v>1</v>
      </c>
      <c r="M285" s="25">
        <v>1</v>
      </c>
      <c r="N285" s="25">
        <v>0</v>
      </c>
      <c r="O285" s="30"/>
    </row>
    <row r="286" spans="1:15" x14ac:dyDescent="0.3">
      <c r="A286" s="30">
        <v>5</v>
      </c>
      <c r="B286" s="54" t="s">
        <v>75</v>
      </c>
      <c r="C286" s="26">
        <v>80</v>
      </c>
      <c r="D286" s="26"/>
      <c r="E286" s="24">
        <v>1</v>
      </c>
      <c r="F286" s="25">
        <v>1</v>
      </c>
      <c r="G286" s="25">
        <v>0</v>
      </c>
      <c r="H286" s="24">
        <v>2</v>
      </c>
      <c r="I286" s="25">
        <v>1</v>
      </c>
      <c r="J286" s="25">
        <v>1</v>
      </c>
      <c r="K286" s="25">
        <v>0</v>
      </c>
      <c r="L286" s="25">
        <v>1</v>
      </c>
      <c r="M286" s="25">
        <v>1</v>
      </c>
      <c r="N286" s="25">
        <v>0</v>
      </c>
      <c r="O286" s="30"/>
    </row>
    <row r="287" spans="1:15" x14ac:dyDescent="0.3">
      <c r="A287" s="131">
        <v>6</v>
      </c>
      <c r="B287" s="132" t="s">
        <v>76</v>
      </c>
      <c r="C287" s="119">
        <v>126</v>
      </c>
      <c r="D287" s="90"/>
      <c r="E287" s="87">
        <v>0</v>
      </c>
      <c r="F287" s="85">
        <v>0</v>
      </c>
      <c r="G287" s="85">
        <v>0</v>
      </c>
      <c r="H287" s="87">
        <v>2</v>
      </c>
      <c r="I287" s="96">
        <v>1</v>
      </c>
      <c r="J287" s="96">
        <v>1</v>
      </c>
      <c r="K287" s="96">
        <v>0</v>
      </c>
      <c r="L287" s="96">
        <v>1</v>
      </c>
      <c r="M287" s="96">
        <v>1</v>
      </c>
      <c r="N287" s="96">
        <v>0</v>
      </c>
      <c r="O287" s="131"/>
    </row>
    <row r="288" spans="1:15" x14ac:dyDescent="0.3">
      <c r="A288" s="131"/>
      <c r="B288" s="132"/>
      <c r="C288" s="119"/>
      <c r="D288" s="91"/>
      <c r="E288" s="88"/>
      <c r="F288" s="86"/>
      <c r="G288" s="86"/>
      <c r="H288" s="88"/>
      <c r="I288" s="96"/>
      <c r="J288" s="96"/>
      <c r="K288" s="96"/>
      <c r="L288" s="96"/>
      <c r="M288" s="96"/>
      <c r="N288" s="96"/>
      <c r="O288" s="131"/>
    </row>
    <row r="289" spans="1:15" x14ac:dyDescent="0.3">
      <c r="A289" s="131">
        <v>7</v>
      </c>
      <c r="B289" s="132" t="s">
        <v>77</v>
      </c>
      <c r="C289" s="119">
        <v>74</v>
      </c>
      <c r="D289" s="90"/>
      <c r="E289" s="87">
        <v>1</v>
      </c>
      <c r="F289" s="85">
        <v>1</v>
      </c>
      <c r="G289" s="85">
        <v>0</v>
      </c>
      <c r="H289" s="87">
        <v>2</v>
      </c>
      <c r="I289" s="96">
        <v>1</v>
      </c>
      <c r="J289" s="96">
        <v>1</v>
      </c>
      <c r="K289" s="96">
        <v>0</v>
      </c>
      <c r="L289" s="96">
        <v>1</v>
      </c>
      <c r="M289" s="96">
        <v>1</v>
      </c>
      <c r="N289" s="96">
        <v>0</v>
      </c>
      <c r="O289" s="131"/>
    </row>
    <row r="290" spans="1:15" x14ac:dyDescent="0.3">
      <c r="A290" s="131"/>
      <c r="B290" s="132"/>
      <c r="C290" s="119"/>
      <c r="D290" s="91"/>
      <c r="E290" s="88"/>
      <c r="F290" s="86"/>
      <c r="G290" s="86"/>
      <c r="H290" s="88"/>
      <c r="I290" s="96"/>
      <c r="J290" s="96"/>
      <c r="K290" s="96"/>
      <c r="L290" s="96"/>
      <c r="M290" s="96"/>
      <c r="N290" s="96"/>
      <c r="O290" s="131"/>
    </row>
    <row r="291" spans="1:15" x14ac:dyDescent="0.3">
      <c r="A291" s="131">
        <v>8</v>
      </c>
      <c r="B291" s="132" t="s">
        <v>78</v>
      </c>
      <c r="C291" s="119">
        <v>133</v>
      </c>
      <c r="D291" s="90"/>
      <c r="E291" s="87">
        <v>1</v>
      </c>
      <c r="F291" s="85">
        <v>1</v>
      </c>
      <c r="G291" s="85">
        <v>0</v>
      </c>
      <c r="H291" s="87">
        <v>2</v>
      </c>
      <c r="I291" s="96">
        <v>1</v>
      </c>
      <c r="J291" s="96">
        <v>1</v>
      </c>
      <c r="K291" s="96">
        <v>0</v>
      </c>
      <c r="L291" s="96">
        <v>1</v>
      </c>
      <c r="M291" s="96">
        <v>1</v>
      </c>
      <c r="N291" s="96">
        <v>0</v>
      </c>
      <c r="O291" s="131"/>
    </row>
    <row r="292" spans="1:15" x14ac:dyDescent="0.3">
      <c r="A292" s="131"/>
      <c r="B292" s="132"/>
      <c r="C292" s="119"/>
      <c r="D292" s="91"/>
      <c r="E292" s="88"/>
      <c r="F292" s="86"/>
      <c r="G292" s="86"/>
      <c r="H292" s="88"/>
      <c r="I292" s="96"/>
      <c r="J292" s="96"/>
      <c r="K292" s="96"/>
      <c r="L292" s="96"/>
      <c r="M292" s="96"/>
      <c r="N292" s="96"/>
      <c r="O292" s="131"/>
    </row>
    <row r="293" spans="1:15" x14ac:dyDescent="0.3">
      <c r="A293" s="131">
        <v>9</v>
      </c>
      <c r="B293" s="132" t="s">
        <v>80</v>
      </c>
      <c r="C293" s="119">
        <v>105</v>
      </c>
      <c r="D293" s="90"/>
      <c r="E293" s="87">
        <v>3</v>
      </c>
      <c r="F293" s="85">
        <v>2</v>
      </c>
      <c r="G293" s="85">
        <v>1</v>
      </c>
      <c r="H293" s="87">
        <v>2</v>
      </c>
      <c r="I293" s="96">
        <v>1</v>
      </c>
      <c r="J293" s="96">
        <v>1</v>
      </c>
      <c r="K293" s="96">
        <v>0</v>
      </c>
      <c r="L293" s="96">
        <v>1</v>
      </c>
      <c r="M293" s="96">
        <v>1</v>
      </c>
      <c r="N293" s="96">
        <v>0</v>
      </c>
      <c r="O293" s="131"/>
    </row>
    <row r="294" spans="1:15" x14ac:dyDescent="0.3">
      <c r="A294" s="131"/>
      <c r="B294" s="132"/>
      <c r="C294" s="119"/>
      <c r="D294" s="91"/>
      <c r="E294" s="88"/>
      <c r="F294" s="86"/>
      <c r="G294" s="86"/>
      <c r="H294" s="88"/>
      <c r="I294" s="96"/>
      <c r="J294" s="96"/>
      <c r="K294" s="96"/>
      <c r="L294" s="96"/>
      <c r="M294" s="96"/>
      <c r="N294" s="96"/>
      <c r="O294" s="131"/>
    </row>
    <row r="295" spans="1:15" x14ac:dyDescent="0.3">
      <c r="A295" s="131">
        <v>10</v>
      </c>
      <c r="B295" s="132" t="s">
        <v>81</v>
      </c>
      <c r="C295" s="119">
        <v>210</v>
      </c>
      <c r="D295" s="90"/>
      <c r="E295" s="87">
        <v>2</v>
      </c>
      <c r="F295" s="85">
        <v>1</v>
      </c>
      <c r="G295" s="85">
        <v>1</v>
      </c>
      <c r="H295" s="87">
        <v>2</v>
      </c>
      <c r="I295" s="96">
        <v>1</v>
      </c>
      <c r="J295" s="96">
        <v>1</v>
      </c>
      <c r="K295" s="96">
        <v>0</v>
      </c>
      <c r="L295" s="96">
        <v>1</v>
      </c>
      <c r="M295" s="96">
        <v>1</v>
      </c>
      <c r="N295" s="96">
        <v>0</v>
      </c>
      <c r="O295" s="131"/>
    </row>
    <row r="296" spans="1:15" x14ac:dyDescent="0.3">
      <c r="A296" s="131"/>
      <c r="B296" s="132"/>
      <c r="C296" s="119"/>
      <c r="D296" s="91"/>
      <c r="E296" s="88"/>
      <c r="F296" s="86"/>
      <c r="G296" s="86"/>
      <c r="H296" s="88"/>
      <c r="I296" s="96"/>
      <c r="J296" s="96"/>
      <c r="K296" s="96"/>
      <c r="L296" s="96"/>
      <c r="M296" s="96"/>
      <c r="N296" s="96"/>
      <c r="O296" s="131"/>
    </row>
    <row r="297" spans="1:15" x14ac:dyDescent="0.3">
      <c r="A297" s="30">
        <v>11</v>
      </c>
      <c r="B297" s="54" t="s">
        <v>82</v>
      </c>
      <c r="C297" s="26">
        <v>167</v>
      </c>
      <c r="D297" s="26"/>
      <c r="E297" s="24">
        <v>0</v>
      </c>
      <c r="F297" s="25">
        <v>0</v>
      </c>
      <c r="G297" s="25">
        <v>0</v>
      </c>
      <c r="H297" s="24">
        <v>1</v>
      </c>
      <c r="I297" s="25">
        <v>1</v>
      </c>
      <c r="J297" s="25">
        <v>1</v>
      </c>
      <c r="K297" s="25">
        <v>0</v>
      </c>
      <c r="L297" s="25">
        <v>0</v>
      </c>
      <c r="M297" s="25">
        <v>0</v>
      </c>
      <c r="N297" s="25">
        <v>0</v>
      </c>
      <c r="O297" s="30"/>
    </row>
    <row r="298" spans="1:15" x14ac:dyDescent="0.3">
      <c r="A298" s="30">
        <v>12</v>
      </c>
      <c r="B298" s="54" t="s">
        <v>83</v>
      </c>
      <c r="C298" s="26">
        <v>213</v>
      </c>
      <c r="D298" s="26"/>
      <c r="E298" s="24">
        <v>0</v>
      </c>
      <c r="F298" s="25">
        <v>0</v>
      </c>
      <c r="G298" s="25">
        <v>0</v>
      </c>
      <c r="H298" s="24">
        <v>1</v>
      </c>
      <c r="I298" s="25">
        <v>1</v>
      </c>
      <c r="J298" s="25">
        <v>1</v>
      </c>
      <c r="K298" s="25">
        <v>0</v>
      </c>
      <c r="L298" s="25">
        <v>0</v>
      </c>
      <c r="M298" s="25">
        <v>0</v>
      </c>
      <c r="N298" s="25">
        <v>0</v>
      </c>
      <c r="O298" s="30"/>
    </row>
    <row r="299" spans="1:15" x14ac:dyDescent="0.3">
      <c r="A299" s="30">
        <v>13</v>
      </c>
      <c r="B299" s="54" t="s">
        <v>84</v>
      </c>
      <c r="C299" s="26">
        <v>87</v>
      </c>
      <c r="D299" s="26"/>
      <c r="E299" s="24">
        <v>1</v>
      </c>
      <c r="F299" s="25">
        <v>1</v>
      </c>
      <c r="G299" s="25">
        <v>0</v>
      </c>
      <c r="H299" s="24">
        <v>2</v>
      </c>
      <c r="I299" s="25">
        <v>1</v>
      </c>
      <c r="J299" s="25">
        <v>1</v>
      </c>
      <c r="K299" s="25">
        <v>0</v>
      </c>
      <c r="L299" s="25">
        <v>1</v>
      </c>
      <c r="M299" s="25">
        <v>1</v>
      </c>
      <c r="N299" s="25">
        <v>0</v>
      </c>
      <c r="O299" s="30"/>
    </row>
    <row r="300" spans="1:15" x14ac:dyDescent="0.3">
      <c r="A300" s="30">
        <v>14</v>
      </c>
      <c r="B300" s="54" t="s">
        <v>85</v>
      </c>
      <c r="C300" s="26">
        <v>88</v>
      </c>
      <c r="D300" s="26"/>
      <c r="E300" s="24">
        <v>1</v>
      </c>
      <c r="F300" s="25">
        <v>1</v>
      </c>
      <c r="G300" s="25">
        <v>0</v>
      </c>
      <c r="H300" s="24">
        <v>2</v>
      </c>
      <c r="I300" s="25">
        <v>1</v>
      </c>
      <c r="J300" s="25">
        <v>1</v>
      </c>
      <c r="K300" s="25">
        <v>0</v>
      </c>
      <c r="L300" s="25">
        <v>1</v>
      </c>
      <c r="M300" s="25">
        <v>1</v>
      </c>
      <c r="N300" s="25">
        <v>0</v>
      </c>
      <c r="O300" s="30"/>
    </row>
    <row r="301" spans="1:15" x14ac:dyDescent="0.3">
      <c r="A301" s="30">
        <v>15</v>
      </c>
      <c r="B301" s="54" t="s">
        <v>86</v>
      </c>
      <c r="C301" s="26">
        <v>82</v>
      </c>
      <c r="D301" s="26"/>
      <c r="E301" s="24">
        <v>0</v>
      </c>
      <c r="F301" s="25">
        <v>0</v>
      </c>
      <c r="G301" s="25">
        <v>0</v>
      </c>
      <c r="H301" s="24">
        <v>2</v>
      </c>
      <c r="I301" s="25">
        <v>1</v>
      </c>
      <c r="J301" s="25">
        <v>1</v>
      </c>
      <c r="K301" s="25">
        <v>0</v>
      </c>
      <c r="L301" s="25">
        <v>1</v>
      </c>
      <c r="M301" s="25">
        <v>1</v>
      </c>
      <c r="N301" s="25">
        <v>0</v>
      </c>
      <c r="O301" s="30"/>
    </row>
    <row r="302" spans="1:15" x14ac:dyDescent="0.3">
      <c r="A302" s="30">
        <v>16</v>
      </c>
      <c r="B302" s="54" t="s">
        <v>87</v>
      </c>
      <c r="C302" s="26">
        <v>124</v>
      </c>
      <c r="D302" s="26"/>
      <c r="E302" s="24">
        <v>1</v>
      </c>
      <c r="F302" s="25">
        <v>1</v>
      </c>
      <c r="G302" s="25">
        <v>0</v>
      </c>
      <c r="H302" s="24">
        <v>2</v>
      </c>
      <c r="I302" s="25">
        <v>1</v>
      </c>
      <c r="J302" s="25">
        <v>1</v>
      </c>
      <c r="K302" s="25">
        <v>0</v>
      </c>
      <c r="L302" s="25">
        <v>1</v>
      </c>
      <c r="M302" s="25">
        <v>1</v>
      </c>
      <c r="N302" s="25">
        <v>0</v>
      </c>
      <c r="O302" s="30"/>
    </row>
    <row r="303" spans="1:15" s="56" customFormat="1" x14ac:dyDescent="0.3">
      <c r="A303" s="29" t="s">
        <v>88</v>
      </c>
      <c r="B303" s="53" t="s">
        <v>937</v>
      </c>
      <c r="C303" s="31">
        <f>SUM(C304:C325)</f>
        <v>1567</v>
      </c>
      <c r="D303" s="31" t="s">
        <v>12</v>
      </c>
      <c r="E303" s="24">
        <f>SUM(E304:E325)</f>
        <v>12</v>
      </c>
      <c r="F303" s="24">
        <f t="shared" ref="F303:N303" si="7">SUM(F304:F325)</f>
        <v>10</v>
      </c>
      <c r="G303" s="24">
        <f t="shared" si="7"/>
        <v>2</v>
      </c>
      <c r="H303" s="24">
        <f t="shared" si="7"/>
        <v>18</v>
      </c>
      <c r="I303" s="24">
        <f t="shared" si="7"/>
        <v>6</v>
      </c>
      <c r="J303" s="24">
        <f t="shared" si="7"/>
        <v>6</v>
      </c>
      <c r="K303" s="24">
        <f t="shared" si="7"/>
        <v>0</v>
      </c>
      <c r="L303" s="24">
        <f t="shared" si="7"/>
        <v>12</v>
      </c>
      <c r="M303" s="24">
        <f t="shared" si="7"/>
        <v>12</v>
      </c>
      <c r="N303" s="24">
        <f t="shared" si="7"/>
        <v>0</v>
      </c>
      <c r="O303" s="29"/>
    </row>
    <row r="304" spans="1:15" x14ac:dyDescent="0.3">
      <c r="A304" s="131">
        <v>1</v>
      </c>
      <c r="B304" s="132" t="s">
        <v>658</v>
      </c>
      <c r="C304" s="119">
        <v>194</v>
      </c>
      <c r="D304" s="85"/>
      <c r="E304" s="87">
        <v>2</v>
      </c>
      <c r="F304" s="85">
        <v>1</v>
      </c>
      <c r="G304" s="85">
        <v>1</v>
      </c>
      <c r="H304" s="87">
        <v>0</v>
      </c>
      <c r="I304" s="96">
        <v>0</v>
      </c>
      <c r="J304" s="96">
        <v>0</v>
      </c>
      <c r="K304" s="96">
        <v>0</v>
      </c>
      <c r="L304" s="96">
        <v>0</v>
      </c>
      <c r="M304" s="96">
        <v>0</v>
      </c>
      <c r="N304" s="96">
        <v>0</v>
      </c>
      <c r="O304" s="131"/>
    </row>
    <row r="305" spans="1:15" x14ac:dyDescent="0.3">
      <c r="A305" s="131"/>
      <c r="B305" s="132"/>
      <c r="C305" s="119"/>
      <c r="D305" s="86"/>
      <c r="E305" s="88"/>
      <c r="F305" s="86"/>
      <c r="G305" s="86"/>
      <c r="H305" s="88"/>
      <c r="I305" s="96"/>
      <c r="J305" s="96"/>
      <c r="K305" s="96"/>
      <c r="L305" s="96"/>
      <c r="M305" s="96"/>
      <c r="N305" s="96"/>
      <c r="O305" s="131"/>
    </row>
    <row r="306" spans="1:15" x14ac:dyDescent="0.3">
      <c r="A306" s="131">
        <v>2</v>
      </c>
      <c r="B306" s="132" t="s">
        <v>659</v>
      </c>
      <c r="C306" s="119">
        <v>51</v>
      </c>
      <c r="D306" s="85"/>
      <c r="E306" s="87">
        <v>1</v>
      </c>
      <c r="F306" s="85">
        <v>1</v>
      </c>
      <c r="G306" s="85">
        <v>0</v>
      </c>
      <c r="H306" s="87">
        <v>1</v>
      </c>
      <c r="I306" s="96">
        <v>0</v>
      </c>
      <c r="J306" s="96">
        <v>0</v>
      </c>
      <c r="K306" s="96">
        <v>0</v>
      </c>
      <c r="L306" s="96">
        <v>1</v>
      </c>
      <c r="M306" s="96">
        <v>1</v>
      </c>
      <c r="N306" s="96">
        <v>0</v>
      </c>
      <c r="O306" s="131"/>
    </row>
    <row r="307" spans="1:15" x14ac:dyDescent="0.3">
      <c r="A307" s="131"/>
      <c r="B307" s="132"/>
      <c r="C307" s="119"/>
      <c r="D307" s="86"/>
      <c r="E307" s="88"/>
      <c r="F307" s="86"/>
      <c r="G307" s="86"/>
      <c r="H307" s="88"/>
      <c r="I307" s="96"/>
      <c r="J307" s="96"/>
      <c r="K307" s="96"/>
      <c r="L307" s="96"/>
      <c r="M307" s="96"/>
      <c r="N307" s="96"/>
      <c r="O307" s="131"/>
    </row>
    <row r="308" spans="1:15" x14ac:dyDescent="0.3">
      <c r="A308" s="131">
        <v>3</v>
      </c>
      <c r="B308" s="132" t="s">
        <v>89</v>
      </c>
      <c r="C308" s="119">
        <v>64</v>
      </c>
      <c r="D308" s="85"/>
      <c r="E308" s="87">
        <v>0</v>
      </c>
      <c r="F308" s="85">
        <v>0</v>
      </c>
      <c r="G308" s="85">
        <v>0</v>
      </c>
      <c r="H308" s="87">
        <v>2</v>
      </c>
      <c r="I308" s="96">
        <v>1</v>
      </c>
      <c r="J308" s="96">
        <v>1</v>
      </c>
      <c r="K308" s="96">
        <v>0</v>
      </c>
      <c r="L308" s="96">
        <v>1</v>
      </c>
      <c r="M308" s="96">
        <v>1</v>
      </c>
      <c r="N308" s="96">
        <v>0</v>
      </c>
      <c r="O308" s="131"/>
    </row>
    <row r="309" spans="1:15" x14ac:dyDescent="0.3">
      <c r="A309" s="131"/>
      <c r="B309" s="132"/>
      <c r="C309" s="119"/>
      <c r="D309" s="86"/>
      <c r="E309" s="88"/>
      <c r="F309" s="86"/>
      <c r="G309" s="86"/>
      <c r="H309" s="88"/>
      <c r="I309" s="96"/>
      <c r="J309" s="96"/>
      <c r="K309" s="96"/>
      <c r="L309" s="96"/>
      <c r="M309" s="96"/>
      <c r="N309" s="96"/>
      <c r="O309" s="131"/>
    </row>
    <row r="310" spans="1:15" x14ac:dyDescent="0.3">
      <c r="A310" s="131">
        <v>4</v>
      </c>
      <c r="B310" s="132" t="s">
        <v>90</v>
      </c>
      <c r="C310" s="119">
        <v>72</v>
      </c>
      <c r="D310" s="85"/>
      <c r="E310" s="87">
        <v>2</v>
      </c>
      <c r="F310" s="85">
        <v>1</v>
      </c>
      <c r="G310" s="85">
        <v>1</v>
      </c>
      <c r="H310" s="87">
        <v>0</v>
      </c>
      <c r="I310" s="96">
        <v>0</v>
      </c>
      <c r="J310" s="96">
        <v>0</v>
      </c>
      <c r="K310" s="96">
        <v>0</v>
      </c>
      <c r="L310" s="96">
        <v>0</v>
      </c>
      <c r="M310" s="96">
        <v>0</v>
      </c>
      <c r="N310" s="96">
        <v>0</v>
      </c>
      <c r="O310" s="131"/>
    </row>
    <row r="311" spans="1:15" x14ac:dyDescent="0.3">
      <c r="A311" s="131"/>
      <c r="B311" s="132"/>
      <c r="C311" s="119"/>
      <c r="D311" s="86"/>
      <c r="E311" s="88"/>
      <c r="F311" s="86"/>
      <c r="G311" s="86"/>
      <c r="H311" s="88"/>
      <c r="I311" s="96"/>
      <c r="J311" s="96"/>
      <c r="K311" s="96"/>
      <c r="L311" s="96"/>
      <c r="M311" s="96"/>
      <c r="N311" s="96"/>
      <c r="O311" s="131"/>
    </row>
    <row r="312" spans="1:15" x14ac:dyDescent="0.3">
      <c r="A312" s="131">
        <v>5</v>
      </c>
      <c r="B312" s="132" t="s">
        <v>660</v>
      </c>
      <c r="C312" s="119">
        <v>132</v>
      </c>
      <c r="D312" s="85"/>
      <c r="E312" s="87">
        <v>0</v>
      </c>
      <c r="F312" s="85">
        <v>0</v>
      </c>
      <c r="G312" s="85">
        <v>0</v>
      </c>
      <c r="H312" s="87">
        <v>2</v>
      </c>
      <c r="I312" s="96">
        <v>1</v>
      </c>
      <c r="J312" s="96">
        <v>1</v>
      </c>
      <c r="K312" s="96">
        <v>0</v>
      </c>
      <c r="L312" s="96">
        <v>1</v>
      </c>
      <c r="M312" s="96">
        <v>1</v>
      </c>
      <c r="N312" s="96">
        <v>0</v>
      </c>
      <c r="O312" s="131"/>
    </row>
    <row r="313" spans="1:15" x14ac:dyDescent="0.3">
      <c r="A313" s="131"/>
      <c r="B313" s="132"/>
      <c r="C313" s="119"/>
      <c r="D313" s="86"/>
      <c r="E313" s="88"/>
      <c r="F313" s="86"/>
      <c r="G313" s="86"/>
      <c r="H313" s="88"/>
      <c r="I313" s="96"/>
      <c r="J313" s="96"/>
      <c r="K313" s="96"/>
      <c r="L313" s="96"/>
      <c r="M313" s="96"/>
      <c r="N313" s="96"/>
      <c r="O313" s="131"/>
    </row>
    <row r="314" spans="1:15" x14ac:dyDescent="0.3">
      <c r="A314" s="131">
        <v>6</v>
      </c>
      <c r="B314" s="132" t="s">
        <v>8</v>
      </c>
      <c r="C314" s="119">
        <v>201</v>
      </c>
      <c r="D314" s="85"/>
      <c r="E314" s="87">
        <v>1</v>
      </c>
      <c r="F314" s="85">
        <v>1</v>
      </c>
      <c r="G314" s="85">
        <v>0</v>
      </c>
      <c r="H314" s="87">
        <v>1</v>
      </c>
      <c r="I314" s="96">
        <v>0</v>
      </c>
      <c r="J314" s="96">
        <v>0</v>
      </c>
      <c r="K314" s="96">
        <v>0</v>
      </c>
      <c r="L314" s="96">
        <v>1</v>
      </c>
      <c r="M314" s="96">
        <v>1</v>
      </c>
      <c r="N314" s="96">
        <v>0</v>
      </c>
      <c r="O314" s="131"/>
    </row>
    <row r="315" spans="1:15" x14ac:dyDescent="0.3">
      <c r="A315" s="131"/>
      <c r="B315" s="132"/>
      <c r="C315" s="119"/>
      <c r="D315" s="86"/>
      <c r="E315" s="88"/>
      <c r="F315" s="86"/>
      <c r="G315" s="86"/>
      <c r="H315" s="88"/>
      <c r="I315" s="96"/>
      <c r="J315" s="96"/>
      <c r="K315" s="96"/>
      <c r="L315" s="96"/>
      <c r="M315" s="96"/>
      <c r="N315" s="96"/>
      <c r="O315" s="131"/>
    </row>
    <row r="316" spans="1:15" x14ac:dyDescent="0.3">
      <c r="A316" s="131">
        <v>7</v>
      </c>
      <c r="B316" s="132" t="s">
        <v>661</v>
      </c>
      <c r="C316" s="119">
        <v>180</v>
      </c>
      <c r="D316" s="85"/>
      <c r="E316" s="87">
        <v>1</v>
      </c>
      <c r="F316" s="85">
        <v>1</v>
      </c>
      <c r="G316" s="85">
        <v>0</v>
      </c>
      <c r="H316" s="87">
        <v>1</v>
      </c>
      <c r="I316" s="96">
        <v>0</v>
      </c>
      <c r="J316" s="96">
        <v>0</v>
      </c>
      <c r="K316" s="96">
        <v>0</v>
      </c>
      <c r="L316" s="96">
        <v>1</v>
      </c>
      <c r="M316" s="96">
        <v>1</v>
      </c>
      <c r="N316" s="96">
        <v>0</v>
      </c>
      <c r="O316" s="131"/>
    </row>
    <row r="317" spans="1:15" x14ac:dyDescent="0.3">
      <c r="A317" s="131"/>
      <c r="B317" s="132"/>
      <c r="C317" s="119"/>
      <c r="D317" s="86"/>
      <c r="E317" s="88"/>
      <c r="F317" s="86"/>
      <c r="G317" s="86"/>
      <c r="H317" s="88"/>
      <c r="I317" s="96"/>
      <c r="J317" s="96"/>
      <c r="K317" s="96"/>
      <c r="L317" s="96"/>
      <c r="M317" s="96"/>
      <c r="N317" s="96"/>
      <c r="O317" s="131"/>
    </row>
    <row r="318" spans="1:15" x14ac:dyDescent="0.3">
      <c r="A318" s="30">
        <v>8</v>
      </c>
      <c r="B318" s="54" t="s">
        <v>92</v>
      </c>
      <c r="C318" s="26">
        <v>115</v>
      </c>
      <c r="D318" s="25"/>
      <c r="E318" s="24">
        <v>0</v>
      </c>
      <c r="F318" s="25">
        <v>0</v>
      </c>
      <c r="G318" s="25">
        <v>0</v>
      </c>
      <c r="H318" s="24">
        <v>2</v>
      </c>
      <c r="I318" s="25">
        <v>1</v>
      </c>
      <c r="J318" s="25">
        <v>1</v>
      </c>
      <c r="K318" s="25">
        <v>0</v>
      </c>
      <c r="L318" s="25">
        <v>1</v>
      </c>
      <c r="M318" s="25">
        <v>1</v>
      </c>
      <c r="N318" s="25">
        <v>0</v>
      </c>
      <c r="O318" s="30"/>
    </row>
    <row r="319" spans="1:15" x14ac:dyDescent="0.3">
      <c r="A319" s="30">
        <v>9</v>
      </c>
      <c r="B319" s="54" t="s">
        <v>93</v>
      </c>
      <c r="C319" s="26">
        <v>63</v>
      </c>
      <c r="D319" s="25"/>
      <c r="E319" s="24">
        <v>1</v>
      </c>
      <c r="F319" s="25">
        <v>1</v>
      </c>
      <c r="G319" s="25">
        <v>0</v>
      </c>
      <c r="H319" s="24">
        <v>1</v>
      </c>
      <c r="I319" s="25">
        <v>0</v>
      </c>
      <c r="J319" s="25">
        <v>0</v>
      </c>
      <c r="K319" s="25">
        <v>0</v>
      </c>
      <c r="L319" s="25">
        <v>1</v>
      </c>
      <c r="M319" s="25">
        <v>1</v>
      </c>
      <c r="N319" s="25">
        <v>0</v>
      </c>
      <c r="O319" s="30"/>
    </row>
    <row r="320" spans="1:15" x14ac:dyDescent="0.3">
      <c r="A320" s="30">
        <v>10</v>
      </c>
      <c r="B320" s="54" t="s">
        <v>662</v>
      </c>
      <c r="C320" s="26">
        <v>52</v>
      </c>
      <c r="D320" s="25"/>
      <c r="E320" s="24">
        <v>1</v>
      </c>
      <c r="F320" s="25">
        <v>1</v>
      </c>
      <c r="G320" s="25">
        <v>0</v>
      </c>
      <c r="H320" s="24">
        <v>1</v>
      </c>
      <c r="I320" s="25">
        <v>0</v>
      </c>
      <c r="J320" s="25">
        <v>0</v>
      </c>
      <c r="K320" s="25">
        <v>0</v>
      </c>
      <c r="L320" s="25">
        <v>1</v>
      </c>
      <c r="M320" s="25">
        <v>1</v>
      </c>
      <c r="N320" s="25">
        <v>0</v>
      </c>
      <c r="O320" s="30"/>
    </row>
    <row r="321" spans="1:15" x14ac:dyDescent="0.3">
      <c r="A321" s="131">
        <v>11</v>
      </c>
      <c r="B321" s="132" t="s">
        <v>663</v>
      </c>
      <c r="C321" s="119">
        <v>112</v>
      </c>
      <c r="D321" s="85"/>
      <c r="E321" s="87">
        <v>1</v>
      </c>
      <c r="F321" s="85">
        <v>1</v>
      </c>
      <c r="G321" s="85">
        <v>0</v>
      </c>
      <c r="H321" s="87">
        <v>1</v>
      </c>
      <c r="I321" s="96">
        <v>0</v>
      </c>
      <c r="J321" s="96">
        <v>0</v>
      </c>
      <c r="K321" s="96">
        <v>0</v>
      </c>
      <c r="L321" s="96">
        <v>1</v>
      </c>
      <c r="M321" s="96">
        <v>1</v>
      </c>
      <c r="N321" s="96">
        <v>0</v>
      </c>
      <c r="O321" s="131"/>
    </row>
    <row r="322" spans="1:15" x14ac:dyDescent="0.3">
      <c r="A322" s="131"/>
      <c r="B322" s="132"/>
      <c r="C322" s="119"/>
      <c r="D322" s="86"/>
      <c r="E322" s="88"/>
      <c r="F322" s="86"/>
      <c r="G322" s="86"/>
      <c r="H322" s="88"/>
      <c r="I322" s="96"/>
      <c r="J322" s="96"/>
      <c r="K322" s="96"/>
      <c r="L322" s="96"/>
      <c r="M322" s="96"/>
      <c r="N322" s="96"/>
      <c r="O322" s="131"/>
    </row>
    <row r="323" spans="1:15" x14ac:dyDescent="0.3">
      <c r="A323" s="30">
        <v>12</v>
      </c>
      <c r="B323" s="54" t="s">
        <v>844</v>
      </c>
      <c r="C323" s="26">
        <v>217</v>
      </c>
      <c r="D323" s="25"/>
      <c r="E323" s="24">
        <v>0</v>
      </c>
      <c r="F323" s="25">
        <v>0</v>
      </c>
      <c r="G323" s="25">
        <v>0</v>
      </c>
      <c r="H323" s="24">
        <v>2</v>
      </c>
      <c r="I323" s="25">
        <v>1</v>
      </c>
      <c r="J323" s="25">
        <v>1</v>
      </c>
      <c r="K323" s="25">
        <v>0</v>
      </c>
      <c r="L323" s="25">
        <v>1</v>
      </c>
      <c r="M323" s="25">
        <v>1</v>
      </c>
      <c r="N323" s="25">
        <v>0</v>
      </c>
      <c r="O323" s="30"/>
    </row>
    <row r="324" spans="1:15" x14ac:dyDescent="0.3">
      <c r="A324" s="30">
        <v>13</v>
      </c>
      <c r="B324" s="54" t="s">
        <v>94</v>
      </c>
      <c r="C324" s="26">
        <v>93</v>
      </c>
      <c r="D324" s="25"/>
      <c r="E324" s="24">
        <v>1</v>
      </c>
      <c r="F324" s="25">
        <v>1</v>
      </c>
      <c r="G324" s="25">
        <v>0</v>
      </c>
      <c r="H324" s="24">
        <v>2</v>
      </c>
      <c r="I324" s="25">
        <v>1</v>
      </c>
      <c r="J324" s="25">
        <v>1</v>
      </c>
      <c r="K324" s="25">
        <v>0</v>
      </c>
      <c r="L324" s="25">
        <v>1</v>
      </c>
      <c r="M324" s="25">
        <v>1</v>
      </c>
      <c r="N324" s="25">
        <v>0</v>
      </c>
      <c r="O324" s="30"/>
    </row>
    <row r="325" spans="1:15" x14ac:dyDescent="0.3">
      <c r="A325" s="30">
        <v>14</v>
      </c>
      <c r="B325" s="54" t="s">
        <v>95</v>
      </c>
      <c r="C325" s="26">
        <v>21</v>
      </c>
      <c r="D325" s="25"/>
      <c r="E325" s="24">
        <v>1</v>
      </c>
      <c r="F325" s="25">
        <v>1</v>
      </c>
      <c r="G325" s="25">
        <v>0</v>
      </c>
      <c r="H325" s="24">
        <v>2</v>
      </c>
      <c r="I325" s="25">
        <v>1</v>
      </c>
      <c r="J325" s="25">
        <v>1</v>
      </c>
      <c r="K325" s="25">
        <v>0</v>
      </c>
      <c r="L325" s="25">
        <v>1</v>
      </c>
      <c r="M325" s="25">
        <v>1</v>
      </c>
      <c r="N325" s="25">
        <v>0</v>
      </c>
      <c r="O325" s="30"/>
    </row>
    <row r="326" spans="1:15" s="56" customFormat="1" x14ac:dyDescent="0.3">
      <c r="A326" s="29" t="s">
        <v>96</v>
      </c>
      <c r="B326" s="53" t="s">
        <v>938</v>
      </c>
      <c r="C326" s="31">
        <f>SUM(C327:C346)</f>
        <v>1814</v>
      </c>
      <c r="D326" s="31" t="s">
        <v>12</v>
      </c>
      <c r="E326" s="24">
        <f>SUM(E327:E346)</f>
        <v>13</v>
      </c>
      <c r="F326" s="24">
        <f t="shared" ref="F326:N326" si="8">SUM(F327:F346)</f>
        <v>12</v>
      </c>
      <c r="G326" s="24">
        <f t="shared" si="8"/>
        <v>1</v>
      </c>
      <c r="H326" s="24">
        <f t="shared" si="8"/>
        <v>28</v>
      </c>
      <c r="I326" s="24">
        <f t="shared" si="8"/>
        <v>14</v>
      </c>
      <c r="J326" s="24">
        <f t="shared" si="8"/>
        <v>14</v>
      </c>
      <c r="K326" s="24">
        <f t="shared" si="8"/>
        <v>0</v>
      </c>
      <c r="L326" s="24">
        <f t="shared" si="8"/>
        <v>14</v>
      </c>
      <c r="M326" s="24">
        <f t="shared" si="8"/>
        <v>14</v>
      </c>
      <c r="N326" s="24">
        <f t="shared" si="8"/>
        <v>0</v>
      </c>
      <c r="O326" s="29"/>
    </row>
    <row r="327" spans="1:15" x14ac:dyDescent="0.3">
      <c r="A327" s="131">
        <v>1</v>
      </c>
      <c r="B327" s="132" t="s">
        <v>97</v>
      </c>
      <c r="C327" s="119">
        <v>243</v>
      </c>
      <c r="D327" s="90"/>
      <c r="E327" s="87">
        <v>1</v>
      </c>
      <c r="F327" s="85">
        <v>1</v>
      </c>
      <c r="G327" s="85">
        <v>0</v>
      </c>
      <c r="H327" s="87">
        <v>2</v>
      </c>
      <c r="I327" s="96">
        <v>1</v>
      </c>
      <c r="J327" s="96">
        <v>1</v>
      </c>
      <c r="K327" s="96">
        <v>0</v>
      </c>
      <c r="L327" s="96">
        <v>1</v>
      </c>
      <c r="M327" s="96">
        <v>1</v>
      </c>
      <c r="N327" s="96">
        <v>0</v>
      </c>
      <c r="O327" s="131"/>
    </row>
    <row r="328" spans="1:15" x14ac:dyDescent="0.3">
      <c r="A328" s="131"/>
      <c r="B328" s="132"/>
      <c r="C328" s="119"/>
      <c r="D328" s="91"/>
      <c r="E328" s="88"/>
      <c r="F328" s="86"/>
      <c r="G328" s="86"/>
      <c r="H328" s="88"/>
      <c r="I328" s="96"/>
      <c r="J328" s="96"/>
      <c r="K328" s="96"/>
      <c r="L328" s="96"/>
      <c r="M328" s="96"/>
      <c r="N328" s="96"/>
      <c r="O328" s="131"/>
    </row>
    <row r="329" spans="1:15" x14ac:dyDescent="0.3">
      <c r="A329" s="131">
        <v>2</v>
      </c>
      <c r="B329" s="132" t="s">
        <v>98</v>
      </c>
      <c r="C329" s="119">
        <v>85</v>
      </c>
      <c r="D329" s="90"/>
      <c r="E329" s="87">
        <v>0</v>
      </c>
      <c r="F329" s="85">
        <v>0</v>
      </c>
      <c r="G329" s="85">
        <v>0</v>
      </c>
      <c r="H329" s="87">
        <v>2</v>
      </c>
      <c r="I329" s="96">
        <v>1</v>
      </c>
      <c r="J329" s="96">
        <v>1</v>
      </c>
      <c r="K329" s="96">
        <v>0</v>
      </c>
      <c r="L329" s="96">
        <v>1</v>
      </c>
      <c r="M329" s="96">
        <v>1</v>
      </c>
      <c r="N329" s="96">
        <v>0</v>
      </c>
      <c r="O329" s="131"/>
    </row>
    <row r="330" spans="1:15" x14ac:dyDescent="0.3">
      <c r="A330" s="131"/>
      <c r="B330" s="132"/>
      <c r="C330" s="119"/>
      <c r="D330" s="91"/>
      <c r="E330" s="88"/>
      <c r="F330" s="86"/>
      <c r="G330" s="86"/>
      <c r="H330" s="88"/>
      <c r="I330" s="96"/>
      <c r="J330" s="96"/>
      <c r="K330" s="96"/>
      <c r="L330" s="96"/>
      <c r="M330" s="96"/>
      <c r="N330" s="96"/>
      <c r="O330" s="131"/>
    </row>
    <row r="331" spans="1:15" x14ac:dyDescent="0.3">
      <c r="A331" s="131">
        <v>3</v>
      </c>
      <c r="B331" s="132" t="s">
        <v>99</v>
      </c>
      <c r="C331" s="119">
        <v>103</v>
      </c>
      <c r="D331" s="90"/>
      <c r="E331" s="87">
        <v>1</v>
      </c>
      <c r="F331" s="85">
        <v>1</v>
      </c>
      <c r="G331" s="85">
        <v>0</v>
      </c>
      <c r="H331" s="87">
        <v>2</v>
      </c>
      <c r="I331" s="96">
        <v>1</v>
      </c>
      <c r="J331" s="96">
        <v>1</v>
      </c>
      <c r="K331" s="96">
        <v>0</v>
      </c>
      <c r="L331" s="96">
        <v>1</v>
      </c>
      <c r="M331" s="96">
        <v>1</v>
      </c>
      <c r="N331" s="96">
        <v>0</v>
      </c>
      <c r="O331" s="131"/>
    </row>
    <row r="332" spans="1:15" x14ac:dyDescent="0.3">
      <c r="A332" s="131"/>
      <c r="B332" s="132"/>
      <c r="C332" s="119"/>
      <c r="D332" s="91"/>
      <c r="E332" s="88"/>
      <c r="F332" s="86"/>
      <c r="G332" s="86"/>
      <c r="H332" s="88"/>
      <c r="I332" s="96"/>
      <c r="J332" s="96"/>
      <c r="K332" s="96"/>
      <c r="L332" s="96"/>
      <c r="M332" s="96"/>
      <c r="N332" s="96"/>
      <c r="O332" s="131"/>
    </row>
    <row r="333" spans="1:15" x14ac:dyDescent="0.3">
      <c r="A333" s="131">
        <v>4</v>
      </c>
      <c r="B333" s="132" t="s">
        <v>664</v>
      </c>
      <c r="C333" s="119">
        <v>143</v>
      </c>
      <c r="D333" s="90"/>
      <c r="E333" s="87">
        <v>1</v>
      </c>
      <c r="F333" s="85">
        <v>1</v>
      </c>
      <c r="G333" s="85">
        <v>0</v>
      </c>
      <c r="H333" s="87">
        <v>2</v>
      </c>
      <c r="I333" s="96">
        <v>1</v>
      </c>
      <c r="J333" s="96">
        <v>1</v>
      </c>
      <c r="K333" s="96">
        <v>0</v>
      </c>
      <c r="L333" s="96">
        <v>1</v>
      </c>
      <c r="M333" s="96">
        <v>1</v>
      </c>
      <c r="N333" s="96">
        <v>0</v>
      </c>
      <c r="O333" s="131"/>
    </row>
    <row r="334" spans="1:15" x14ac:dyDescent="0.3">
      <c r="A334" s="131"/>
      <c r="B334" s="132"/>
      <c r="C334" s="119"/>
      <c r="D334" s="91"/>
      <c r="E334" s="88"/>
      <c r="F334" s="86"/>
      <c r="G334" s="86"/>
      <c r="H334" s="88"/>
      <c r="I334" s="96"/>
      <c r="J334" s="96"/>
      <c r="K334" s="96"/>
      <c r="L334" s="96"/>
      <c r="M334" s="96"/>
      <c r="N334" s="96"/>
      <c r="O334" s="131"/>
    </row>
    <row r="335" spans="1:15" x14ac:dyDescent="0.3">
      <c r="A335" s="30">
        <v>5</v>
      </c>
      <c r="B335" s="54" t="s">
        <v>100</v>
      </c>
      <c r="C335" s="26">
        <v>140</v>
      </c>
      <c r="D335" s="26"/>
      <c r="E335" s="24">
        <v>1</v>
      </c>
      <c r="F335" s="25">
        <v>1</v>
      </c>
      <c r="G335" s="25">
        <v>0</v>
      </c>
      <c r="H335" s="24">
        <v>2</v>
      </c>
      <c r="I335" s="25">
        <v>1</v>
      </c>
      <c r="J335" s="25">
        <v>1</v>
      </c>
      <c r="K335" s="25">
        <v>0</v>
      </c>
      <c r="L335" s="25">
        <v>1</v>
      </c>
      <c r="M335" s="25">
        <v>1</v>
      </c>
      <c r="N335" s="25">
        <v>0</v>
      </c>
      <c r="O335" s="30"/>
    </row>
    <row r="336" spans="1:15" x14ac:dyDescent="0.3">
      <c r="A336" s="30">
        <v>6</v>
      </c>
      <c r="B336" s="54" t="s">
        <v>101</v>
      </c>
      <c r="C336" s="26">
        <v>108</v>
      </c>
      <c r="D336" s="26"/>
      <c r="E336" s="24">
        <v>1</v>
      </c>
      <c r="F336" s="25">
        <v>1</v>
      </c>
      <c r="G336" s="25">
        <v>0</v>
      </c>
      <c r="H336" s="24">
        <v>2</v>
      </c>
      <c r="I336" s="25">
        <v>1</v>
      </c>
      <c r="J336" s="25">
        <v>1</v>
      </c>
      <c r="K336" s="25">
        <v>0</v>
      </c>
      <c r="L336" s="25">
        <v>1</v>
      </c>
      <c r="M336" s="25">
        <v>1</v>
      </c>
      <c r="N336" s="25">
        <v>0</v>
      </c>
      <c r="O336" s="30"/>
    </row>
    <row r="337" spans="1:15" x14ac:dyDescent="0.3">
      <c r="A337" s="30">
        <v>7</v>
      </c>
      <c r="B337" s="54" t="s">
        <v>102</v>
      </c>
      <c r="C337" s="26">
        <v>161</v>
      </c>
      <c r="D337" s="26"/>
      <c r="E337" s="24">
        <v>1</v>
      </c>
      <c r="F337" s="25">
        <v>1</v>
      </c>
      <c r="G337" s="25">
        <v>0</v>
      </c>
      <c r="H337" s="24">
        <v>2</v>
      </c>
      <c r="I337" s="25">
        <v>1</v>
      </c>
      <c r="J337" s="25">
        <v>1</v>
      </c>
      <c r="K337" s="25">
        <v>0</v>
      </c>
      <c r="L337" s="25">
        <v>1</v>
      </c>
      <c r="M337" s="25">
        <v>1</v>
      </c>
      <c r="N337" s="25">
        <v>0</v>
      </c>
      <c r="O337" s="30"/>
    </row>
    <row r="338" spans="1:15" x14ac:dyDescent="0.3">
      <c r="A338" s="30">
        <v>8</v>
      </c>
      <c r="B338" s="54" t="s">
        <v>103</v>
      </c>
      <c r="C338" s="26">
        <v>163</v>
      </c>
      <c r="D338" s="26"/>
      <c r="E338" s="24">
        <v>1</v>
      </c>
      <c r="F338" s="25">
        <v>1</v>
      </c>
      <c r="G338" s="25">
        <v>0</v>
      </c>
      <c r="H338" s="24">
        <v>2</v>
      </c>
      <c r="I338" s="25">
        <v>1</v>
      </c>
      <c r="J338" s="25">
        <v>1</v>
      </c>
      <c r="K338" s="25">
        <v>0</v>
      </c>
      <c r="L338" s="25">
        <v>1</v>
      </c>
      <c r="M338" s="25">
        <v>1</v>
      </c>
      <c r="N338" s="25">
        <v>0</v>
      </c>
      <c r="O338" s="30"/>
    </row>
    <row r="339" spans="1:15" x14ac:dyDescent="0.3">
      <c r="A339" s="131">
        <v>9</v>
      </c>
      <c r="B339" s="132" t="s">
        <v>104</v>
      </c>
      <c r="C339" s="119">
        <v>200</v>
      </c>
      <c r="D339" s="90"/>
      <c r="E339" s="87">
        <v>1</v>
      </c>
      <c r="F339" s="85">
        <v>1</v>
      </c>
      <c r="G339" s="85">
        <v>0</v>
      </c>
      <c r="H339" s="87">
        <v>2</v>
      </c>
      <c r="I339" s="96">
        <v>1</v>
      </c>
      <c r="J339" s="96">
        <v>1</v>
      </c>
      <c r="K339" s="96">
        <v>0</v>
      </c>
      <c r="L339" s="96">
        <v>1</v>
      </c>
      <c r="M339" s="96">
        <v>1</v>
      </c>
      <c r="N339" s="96">
        <v>0</v>
      </c>
      <c r="O339" s="131"/>
    </row>
    <row r="340" spans="1:15" x14ac:dyDescent="0.3">
      <c r="A340" s="131"/>
      <c r="B340" s="132"/>
      <c r="C340" s="119"/>
      <c r="D340" s="91"/>
      <c r="E340" s="88"/>
      <c r="F340" s="86"/>
      <c r="G340" s="86"/>
      <c r="H340" s="88"/>
      <c r="I340" s="96"/>
      <c r="J340" s="96"/>
      <c r="K340" s="96"/>
      <c r="L340" s="96"/>
      <c r="M340" s="96"/>
      <c r="N340" s="96"/>
      <c r="O340" s="131"/>
    </row>
    <row r="341" spans="1:15" x14ac:dyDescent="0.3">
      <c r="A341" s="131">
        <v>10</v>
      </c>
      <c r="B341" s="132" t="s">
        <v>105</v>
      </c>
      <c r="C341" s="119">
        <v>183</v>
      </c>
      <c r="D341" s="90"/>
      <c r="E341" s="87">
        <v>1</v>
      </c>
      <c r="F341" s="85">
        <v>1</v>
      </c>
      <c r="G341" s="85">
        <v>0</v>
      </c>
      <c r="H341" s="87">
        <v>2</v>
      </c>
      <c r="I341" s="96">
        <v>1</v>
      </c>
      <c r="J341" s="96">
        <v>1</v>
      </c>
      <c r="K341" s="96">
        <v>0</v>
      </c>
      <c r="L341" s="96">
        <v>1</v>
      </c>
      <c r="M341" s="96">
        <v>1</v>
      </c>
      <c r="N341" s="96">
        <v>0</v>
      </c>
      <c r="O341" s="131"/>
    </row>
    <row r="342" spans="1:15" x14ac:dyDescent="0.3">
      <c r="A342" s="131"/>
      <c r="B342" s="132"/>
      <c r="C342" s="119"/>
      <c r="D342" s="91"/>
      <c r="E342" s="88"/>
      <c r="F342" s="86"/>
      <c r="G342" s="86"/>
      <c r="H342" s="88"/>
      <c r="I342" s="96"/>
      <c r="J342" s="96"/>
      <c r="K342" s="96"/>
      <c r="L342" s="96"/>
      <c r="M342" s="96"/>
      <c r="N342" s="96"/>
      <c r="O342" s="131"/>
    </row>
    <row r="343" spans="1:15" x14ac:dyDescent="0.3">
      <c r="A343" s="30">
        <v>11</v>
      </c>
      <c r="B343" s="54" t="s">
        <v>107</v>
      </c>
      <c r="C343" s="26">
        <v>101</v>
      </c>
      <c r="D343" s="26"/>
      <c r="E343" s="24">
        <v>2</v>
      </c>
      <c r="F343" s="25">
        <v>1</v>
      </c>
      <c r="G343" s="25">
        <v>1</v>
      </c>
      <c r="H343" s="24">
        <v>2</v>
      </c>
      <c r="I343" s="25">
        <v>1</v>
      </c>
      <c r="J343" s="25">
        <v>1</v>
      </c>
      <c r="K343" s="25">
        <v>0</v>
      </c>
      <c r="L343" s="25">
        <v>1</v>
      </c>
      <c r="M343" s="25">
        <v>1</v>
      </c>
      <c r="N343" s="25">
        <v>0</v>
      </c>
      <c r="O343" s="30"/>
    </row>
    <row r="344" spans="1:15" x14ac:dyDescent="0.3">
      <c r="A344" s="30">
        <v>12</v>
      </c>
      <c r="B344" s="54" t="s">
        <v>108</v>
      </c>
      <c r="C344" s="26">
        <v>77</v>
      </c>
      <c r="D344" s="26"/>
      <c r="E344" s="24">
        <v>0</v>
      </c>
      <c r="F344" s="25">
        <v>0</v>
      </c>
      <c r="G344" s="25">
        <v>0</v>
      </c>
      <c r="H344" s="24">
        <v>2</v>
      </c>
      <c r="I344" s="25">
        <v>1</v>
      </c>
      <c r="J344" s="25">
        <v>1</v>
      </c>
      <c r="K344" s="25">
        <v>0</v>
      </c>
      <c r="L344" s="25">
        <v>1</v>
      </c>
      <c r="M344" s="25">
        <v>1</v>
      </c>
      <c r="N344" s="25">
        <v>0</v>
      </c>
      <c r="O344" s="30"/>
    </row>
    <row r="345" spans="1:15" x14ac:dyDescent="0.3">
      <c r="A345" s="30">
        <v>13</v>
      </c>
      <c r="B345" s="54" t="s">
        <v>109</v>
      </c>
      <c r="C345" s="26">
        <v>54</v>
      </c>
      <c r="D345" s="26"/>
      <c r="E345" s="24">
        <v>1</v>
      </c>
      <c r="F345" s="25">
        <v>1</v>
      </c>
      <c r="G345" s="25">
        <v>0</v>
      </c>
      <c r="H345" s="24">
        <v>2</v>
      </c>
      <c r="I345" s="25">
        <v>1</v>
      </c>
      <c r="J345" s="25">
        <v>1</v>
      </c>
      <c r="K345" s="25">
        <v>0</v>
      </c>
      <c r="L345" s="25">
        <v>1</v>
      </c>
      <c r="M345" s="25">
        <v>1</v>
      </c>
      <c r="N345" s="25">
        <v>0</v>
      </c>
      <c r="O345" s="30"/>
    </row>
    <row r="346" spans="1:15" x14ac:dyDescent="0.3">
      <c r="A346" s="30">
        <v>14</v>
      </c>
      <c r="B346" s="54" t="s">
        <v>110</v>
      </c>
      <c r="C346" s="26">
        <v>53</v>
      </c>
      <c r="D346" s="26"/>
      <c r="E346" s="24">
        <v>1</v>
      </c>
      <c r="F346" s="25">
        <v>1</v>
      </c>
      <c r="G346" s="25">
        <v>0</v>
      </c>
      <c r="H346" s="24">
        <v>2</v>
      </c>
      <c r="I346" s="25">
        <v>1</v>
      </c>
      <c r="J346" s="25">
        <v>1</v>
      </c>
      <c r="K346" s="25">
        <v>0</v>
      </c>
      <c r="L346" s="25">
        <v>1</v>
      </c>
      <c r="M346" s="25">
        <v>1</v>
      </c>
      <c r="N346" s="25">
        <v>0</v>
      </c>
      <c r="O346" s="30"/>
    </row>
    <row r="347" spans="1:15" s="56" customFormat="1" x14ac:dyDescent="0.3">
      <c r="A347" s="29" t="s">
        <v>111</v>
      </c>
      <c r="B347" s="8" t="s">
        <v>939</v>
      </c>
      <c r="C347" s="31">
        <f>SUM(C348:C363)</f>
        <v>1046</v>
      </c>
      <c r="D347" s="31" t="s">
        <v>12</v>
      </c>
      <c r="E347" s="24">
        <f>SUM(E348:E363)</f>
        <v>15</v>
      </c>
      <c r="F347" s="24">
        <f t="shared" ref="F347:N347" si="9">SUM(F348:F363)</f>
        <v>8</v>
      </c>
      <c r="G347" s="24">
        <f t="shared" si="9"/>
        <v>7</v>
      </c>
      <c r="H347" s="24">
        <f t="shared" si="9"/>
        <v>28</v>
      </c>
      <c r="I347" s="24">
        <f t="shared" si="9"/>
        <v>14</v>
      </c>
      <c r="J347" s="24">
        <f t="shared" si="9"/>
        <v>14</v>
      </c>
      <c r="K347" s="24">
        <f t="shared" si="9"/>
        <v>0</v>
      </c>
      <c r="L347" s="24">
        <f t="shared" si="9"/>
        <v>14</v>
      </c>
      <c r="M347" s="24">
        <f t="shared" si="9"/>
        <v>14</v>
      </c>
      <c r="N347" s="24">
        <f t="shared" si="9"/>
        <v>0</v>
      </c>
      <c r="O347" s="29"/>
    </row>
    <row r="348" spans="1:15" x14ac:dyDescent="0.3">
      <c r="A348" s="131">
        <v>1</v>
      </c>
      <c r="B348" s="132" t="s">
        <v>665</v>
      </c>
      <c r="C348" s="119">
        <v>159</v>
      </c>
      <c r="D348" s="90"/>
      <c r="E348" s="87">
        <v>0</v>
      </c>
      <c r="F348" s="85">
        <v>0</v>
      </c>
      <c r="G348" s="85">
        <v>0</v>
      </c>
      <c r="H348" s="87">
        <v>2</v>
      </c>
      <c r="I348" s="96">
        <v>1</v>
      </c>
      <c r="J348" s="96">
        <v>1</v>
      </c>
      <c r="K348" s="96">
        <v>0</v>
      </c>
      <c r="L348" s="96">
        <v>1</v>
      </c>
      <c r="M348" s="96">
        <v>1</v>
      </c>
      <c r="N348" s="96">
        <v>0</v>
      </c>
      <c r="O348" s="131"/>
    </row>
    <row r="349" spans="1:15" x14ac:dyDescent="0.3">
      <c r="A349" s="131"/>
      <c r="B349" s="132"/>
      <c r="C349" s="119"/>
      <c r="D349" s="91"/>
      <c r="E349" s="88"/>
      <c r="F349" s="86"/>
      <c r="G349" s="86"/>
      <c r="H349" s="88"/>
      <c r="I349" s="96"/>
      <c r="J349" s="96"/>
      <c r="K349" s="96"/>
      <c r="L349" s="96"/>
      <c r="M349" s="96"/>
      <c r="N349" s="96"/>
      <c r="O349" s="131"/>
    </row>
    <row r="350" spans="1:15" x14ac:dyDescent="0.3">
      <c r="A350" s="131">
        <v>2</v>
      </c>
      <c r="B350" s="132" t="s">
        <v>112</v>
      </c>
      <c r="C350" s="119">
        <v>69</v>
      </c>
      <c r="D350" s="90"/>
      <c r="E350" s="87">
        <v>1</v>
      </c>
      <c r="F350" s="85">
        <v>1</v>
      </c>
      <c r="G350" s="85">
        <v>0</v>
      </c>
      <c r="H350" s="87">
        <v>2</v>
      </c>
      <c r="I350" s="96">
        <v>1</v>
      </c>
      <c r="J350" s="96">
        <v>1</v>
      </c>
      <c r="K350" s="96">
        <v>0</v>
      </c>
      <c r="L350" s="96">
        <v>1</v>
      </c>
      <c r="M350" s="96">
        <v>1</v>
      </c>
      <c r="N350" s="96">
        <v>0</v>
      </c>
      <c r="O350" s="131"/>
    </row>
    <row r="351" spans="1:15" x14ac:dyDescent="0.3">
      <c r="A351" s="131"/>
      <c r="B351" s="132"/>
      <c r="C351" s="119"/>
      <c r="D351" s="91"/>
      <c r="E351" s="88"/>
      <c r="F351" s="86"/>
      <c r="G351" s="86"/>
      <c r="H351" s="88"/>
      <c r="I351" s="96"/>
      <c r="J351" s="96"/>
      <c r="K351" s="96"/>
      <c r="L351" s="96"/>
      <c r="M351" s="96"/>
      <c r="N351" s="96"/>
      <c r="O351" s="131"/>
    </row>
    <row r="352" spans="1:15" x14ac:dyDescent="0.3">
      <c r="A352" s="30">
        <v>3</v>
      </c>
      <c r="B352" s="54" t="s">
        <v>113</v>
      </c>
      <c r="C352" s="26">
        <v>78</v>
      </c>
      <c r="D352" s="26"/>
      <c r="E352" s="24">
        <v>2</v>
      </c>
      <c r="F352" s="25">
        <v>1</v>
      </c>
      <c r="G352" s="25">
        <v>1</v>
      </c>
      <c r="H352" s="24">
        <v>2</v>
      </c>
      <c r="I352" s="25">
        <v>1</v>
      </c>
      <c r="J352" s="25">
        <v>1</v>
      </c>
      <c r="K352" s="25">
        <v>0</v>
      </c>
      <c r="L352" s="25">
        <v>1</v>
      </c>
      <c r="M352" s="25">
        <v>1</v>
      </c>
      <c r="N352" s="25">
        <v>0</v>
      </c>
      <c r="O352" s="30"/>
    </row>
    <row r="353" spans="1:20" x14ac:dyDescent="0.3">
      <c r="A353" s="30">
        <v>4</v>
      </c>
      <c r="B353" s="54" t="s">
        <v>114</v>
      </c>
      <c r="C353" s="26">
        <v>29</v>
      </c>
      <c r="D353" s="26"/>
      <c r="E353" s="24">
        <v>1</v>
      </c>
      <c r="F353" s="25">
        <v>1</v>
      </c>
      <c r="G353" s="25">
        <v>0</v>
      </c>
      <c r="H353" s="24">
        <v>2</v>
      </c>
      <c r="I353" s="25">
        <v>1</v>
      </c>
      <c r="J353" s="25">
        <v>1</v>
      </c>
      <c r="K353" s="25">
        <v>0</v>
      </c>
      <c r="L353" s="25">
        <v>1</v>
      </c>
      <c r="M353" s="25">
        <v>1</v>
      </c>
      <c r="N353" s="25">
        <v>0</v>
      </c>
      <c r="O353" s="30"/>
    </row>
    <row r="354" spans="1:20" x14ac:dyDescent="0.3">
      <c r="A354" s="30">
        <v>5</v>
      </c>
      <c r="B354" s="54" t="s">
        <v>115</v>
      </c>
      <c r="C354" s="26">
        <v>52</v>
      </c>
      <c r="D354" s="26"/>
      <c r="E354" s="24">
        <v>2</v>
      </c>
      <c r="F354" s="25">
        <v>1</v>
      </c>
      <c r="G354" s="25">
        <v>1</v>
      </c>
      <c r="H354" s="24">
        <v>2</v>
      </c>
      <c r="I354" s="25">
        <v>1</v>
      </c>
      <c r="J354" s="25">
        <v>1</v>
      </c>
      <c r="K354" s="25">
        <v>0</v>
      </c>
      <c r="L354" s="25">
        <v>1</v>
      </c>
      <c r="M354" s="25">
        <v>1</v>
      </c>
      <c r="N354" s="25">
        <v>0</v>
      </c>
      <c r="O354" s="30"/>
    </row>
    <row r="355" spans="1:20" x14ac:dyDescent="0.3">
      <c r="A355" s="30">
        <v>6</v>
      </c>
      <c r="B355" s="54" t="s">
        <v>116</v>
      </c>
      <c r="C355" s="26">
        <v>32</v>
      </c>
      <c r="D355" s="26"/>
      <c r="E355" s="24">
        <v>2</v>
      </c>
      <c r="F355" s="25">
        <v>1</v>
      </c>
      <c r="G355" s="25">
        <v>1</v>
      </c>
      <c r="H355" s="24">
        <v>2</v>
      </c>
      <c r="I355" s="25">
        <v>1</v>
      </c>
      <c r="J355" s="25">
        <v>1</v>
      </c>
      <c r="K355" s="25">
        <v>0</v>
      </c>
      <c r="L355" s="25">
        <v>1</v>
      </c>
      <c r="M355" s="25">
        <v>1</v>
      </c>
      <c r="N355" s="25">
        <v>0</v>
      </c>
      <c r="O355" s="30"/>
    </row>
    <row r="356" spans="1:20" x14ac:dyDescent="0.3">
      <c r="A356" s="30">
        <v>7</v>
      </c>
      <c r="B356" s="54" t="s">
        <v>117</v>
      </c>
      <c r="C356" s="26">
        <v>140</v>
      </c>
      <c r="D356" s="26"/>
      <c r="E356" s="24">
        <v>0</v>
      </c>
      <c r="F356" s="25">
        <v>0</v>
      </c>
      <c r="G356" s="25">
        <v>0</v>
      </c>
      <c r="H356" s="24">
        <v>2</v>
      </c>
      <c r="I356" s="25">
        <v>1</v>
      </c>
      <c r="J356" s="25">
        <v>1</v>
      </c>
      <c r="K356" s="25">
        <v>0</v>
      </c>
      <c r="L356" s="25">
        <v>1</v>
      </c>
      <c r="M356" s="25">
        <v>1</v>
      </c>
      <c r="N356" s="25">
        <v>0</v>
      </c>
      <c r="O356" s="30"/>
    </row>
    <row r="357" spans="1:20" x14ac:dyDescent="0.3">
      <c r="A357" s="30">
        <v>8</v>
      </c>
      <c r="B357" s="54" t="s">
        <v>118</v>
      </c>
      <c r="C357" s="26">
        <v>46</v>
      </c>
      <c r="D357" s="26"/>
      <c r="E357" s="24">
        <v>2</v>
      </c>
      <c r="F357" s="25">
        <v>1</v>
      </c>
      <c r="G357" s="25">
        <v>1</v>
      </c>
      <c r="H357" s="24">
        <v>2</v>
      </c>
      <c r="I357" s="25">
        <v>1</v>
      </c>
      <c r="J357" s="25">
        <v>1</v>
      </c>
      <c r="K357" s="25">
        <v>0</v>
      </c>
      <c r="L357" s="25">
        <v>1</v>
      </c>
      <c r="M357" s="25">
        <v>1</v>
      </c>
      <c r="N357" s="25">
        <v>0</v>
      </c>
      <c r="O357" s="30"/>
    </row>
    <row r="358" spans="1:20" x14ac:dyDescent="0.3">
      <c r="A358" s="30">
        <v>9</v>
      </c>
      <c r="B358" s="54" t="s">
        <v>119</v>
      </c>
      <c r="C358" s="26">
        <v>113</v>
      </c>
      <c r="D358" s="26"/>
      <c r="E358" s="24">
        <v>0</v>
      </c>
      <c r="F358" s="25">
        <v>0</v>
      </c>
      <c r="G358" s="25">
        <v>0</v>
      </c>
      <c r="H358" s="24">
        <v>2</v>
      </c>
      <c r="I358" s="25">
        <v>1</v>
      </c>
      <c r="J358" s="25">
        <v>1</v>
      </c>
      <c r="K358" s="25">
        <v>0</v>
      </c>
      <c r="L358" s="25">
        <v>1</v>
      </c>
      <c r="M358" s="25">
        <v>1</v>
      </c>
      <c r="N358" s="25">
        <v>0</v>
      </c>
      <c r="O358" s="30"/>
    </row>
    <row r="359" spans="1:20" x14ac:dyDescent="0.3">
      <c r="A359" s="30">
        <v>10</v>
      </c>
      <c r="B359" s="54" t="s">
        <v>120</v>
      </c>
      <c r="C359" s="26">
        <v>117</v>
      </c>
      <c r="D359" s="26"/>
      <c r="E359" s="24">
        <v>2</v>
      </c>
      <c r="F359" s="25">
        <v>1</v>
      </c>
      <c r="G359" s="25">
        <v>1</v>
      </c>
      <c r="H359" s="24">
        <v>2</v>
      </c>
      <c r="I359" s="25">
        <v>1</v>
      </c>
      <c r="J359" s="25">
        <v>1</v>
      </c>
      <c r="K359" s="25">
        <v>0</v>
      </c>
      <c r="L359" s="25">
        <v>1</v>
      </c>
      <c r="M359" s="25">
        <v>1</v>
      </c>
      <c r="N359" s="25">
        <v>0</v>
      </c>
      <c r="O359" s="30"/>
    </row>
    <row r="360" spans="1:20" x14ac:dyDescent="0.3">
      <c r="A360" s="30">
        <v>11</v>
      </c>
      <c r="B360" s="54" t="s">
        <v>121</v>
      </c>
      <c r="C360" s="26">
        <v>54</v>
      </c>
      <c r="D360" s="26"/>
      <c r="E360" s="24">
        <v>0</v>
      </c>
      <c r="F360" s="25">
        <v>0</v>
      </c>
      <c r="G360" s="25">
        <v>0</v>
      </c>
      <c r="H360" s="24">
        <v>2</v>
      </c>
      <c r="I360" s="25">
        <v>1</v>
      </c>
      <c r="J360" s="25">
        <v>1</v>
      </c>
      <c r="K360" s="25">
        <v>0</v>
      </c>
      <c r="L360" s="25">
        <v>1</v>
      </c>
      <c r="M360" s="25">
        <v>1</v>
      </c>
      <c r="N360" s="25">
        <v>0</v>
      </c>
      <c r="O360" s="30"/>
    </row>
    <row r="361" spans="1:20" x14ac:dyDescent="0.3">
      <c r="A361" s="30">
        <v>12</v>
      </c>
      <c r="B361" s="54" t="s">
        <v>122</v>
      </c>
      <c r="C361" s="26">
        <v>68</v>
      </c>
      <c r="D361" s="26"/>
      <c r="E361" s="24">
        <v>1</v>
      </c>
      <c r="F361" s="25">
        <v>0</v>
      </c>
      <c r="G361" s="25">
        <v>1</v>
      </c>
      <c r="H361" s="24">
        <v>2</v>
      </c>
      <c r="I361" s="25">
        <v>1</v>
      </c>
      <c r="J361" s="25">
        <v>1</v>
      </c>
      <c r="K361" s="25">
        <v>0</v>
      </c>
      <c r="L361" s="25">
        <v>1</v>
      </c>
      <c r="M361" s="25">
        <v>1</v>
      </c>
      <c r="N361" s="25">
        <v>0</v>
      </c>
      <c r="O361" s="30"/>
    </row>
    <row r="362" spans="1:20" x14ac:dyDescent="0.3">
      <c r="A362" s="30">
        <v>13</v>
      </c>
      <c r="B362" s="54" t="s">
        <v>123</v>
      </c>
      <c r="C362" s="26">
        <v>54</v>
      </c>
      <c r="D362" s="26"/>
      <c r="E362" s="24">
        <v>1</v>
      </c>
      <c r="F362" s="25">
        <v>1</v>
      </c>
      <c r="G362" s="25">
        <v>0</v>
      </c>
      <c r="H362" s="24">
        <v>2</v>
      </c>
      <c r="I362" s="25">
        <v>1</v>
      </c>
      <c r="J362" s="25">
        <v>1</v>
      </c>
      <c r="K362" s="25">
        <v>0</v>
      </c>
      <c r="L362" s="25">
        <v>1</v>
      </c>
      <c r="M362" s="25">
        <v>1</v>
      </c>
      <c r="N362" s="25">
        <v>0</v>
      </c>
      <c r="O362" s="30"/>
    </row>
    <row r="363" spans="1:20" x14ac:dyDescent="0.3">
      <c r="A363" s="30">
        <v>14</v>
      </c>
      <c r="B363" s="54" t="s">
        <v>124</v>
      </c>
      <c r="C363" s="26">
        <v>35</v>
      </c>
      <c r="D363" s="26"/>
      <c r="E363" s="24">
        <v>1</v>
      </c>
      <c r="F363" s="25">
        <v>0</v>
      </c>
      <c r="G363" s="25">
        <v>1</v>
      </c>
      <c r="H363" s="24">
        <v>2</v>
      </c>
      <c r="I363" s="25">
        <v>1</v>
      </c>
      <c r="J363" s="25">
        <v>1</v>
      </c>
      <c r="K363" s="25">
        <v>0</v>
      </c>
      <c r="L363" s="25">
        <v>1</v>
      </c>
      <c r="M363" s="25">
        <v>1</v>
      </c>
      <c r="N363" s="25">
        <v>0</v>
      </c>
      <c r="O363" s="30"/>
    </row>
    <row r="364" spans="1:20" s="56" customFormat="1" x14ac:dyDescent="0.3">
      <c r="A364" s="29" t="s">
        <v>125</v>
      </c>
      <c r="B364" s="8" t="s">
        <v>940</v>
      </c>
      <c r="C364" s="31">
        <f>SUM(C365:C393)</f>
        <v>2670</v>
      </c>
      <c r="D364" s="31" t="s">
        <v>12</v>
      </c>
      <c r="E364" s="24">
        <f>SUM(E365:E393)</f>
        <v>16</v>
      </c>
      <c r="F364" s="24">
        <f t="shared" ref="F364:N364" si="10">SUM(F365:F393)</f>
        <v>12</v>
      </c>
      <c r="G364" s="24">
        <f t="shared" si="10"/>
        <v>4</v>
      </c>
      <c r="H364" s="24">
        <f t="shared" si="10"/>
        <v>16</v>
      </c>
      <c r="I364" s="24">
        <f t="shared" si="10"/>
        <v>12</v>
      </c>
      <c r="J364" s="24">
        <f t="shared" si="10"/>
        <v>12</v>
      </c>
      <c r="K364" s="24">
        <f t="shared" si="10"/>
        <v>0</v>
      </c>
      <c r="L364" s="24">
        <f t="shared" si="10"/>
        <v>4</v>
      </c>
      <c r="M364" s="24">
        <f t="shared" si="10"/>
        <v>4</v>
      </c>
      <c r="N364" s="24">
        <f t="shared" si="10"/>
        <v>0</v>
      </c>
      <c r="O364" s="29"/>
    </row>
    <row r="365" spans="1:20" x14ac:dyDescent="0.3">
      <c r="A365" s="30">
        <v>1</v>
      </c>
      <c r="B365" s="54" t="s">
        <v>126</v>
      </c>
      <c r="C365" s="26">
        <v>102</v>
      </c>
      <c r="D365" s="25"/>
      <c r="E365" s="24">
        <v>1</v>
      </c>
      <c r="F365" s="25">
        <v>1</v>
      </c>
      <c r="G365" s="25">
        <v>0</v>
      </c>
      <c r="H365" s="24">
        <v>1</v>
      </c>
      <c r="I365" s="25">
        <v>1</v>
      </c>
      <c r="J365" s="25">
        <v>1</v>
      </c>
      <c r="K365" s="25"/>
      <c r="L365" s="25">
        <v>0</v>
      </c>
      <c r="M365" s="25">
        <v>0</v>
      </c>
      <c r="N365" s="25">
        <v>0</v>
      </c>
      <c r="O365" s="30"/>
      <c r="Q365" s="57"/>
      <c r="R365" s="122"/>
      <c r="S365" s="123"/>
      <c r="T365" s="123"/>
    </row>
    <row r="366" spans="1:20" x14ac:dyDescent="0.3">
      <c r="A366" s="131">
        <v>2</v>
      </c>
      <c r="B366" s="132" t="s">
        <v>127</v>
      </c>
      <c r="C366" s="119">
        <v>220</v>
      </c>
      <c r="D366" s="85"/>
      <c r="E366" s="87">
        <v>1</v>
      </c>
      <c r="F366" s="85">
        <v>0</v>
      </c>
      <c r="G366" s="85">
        <v>1</v>
      </c>
      <c r="H366" s="87">
        <v>1</v>
      </c>
      <c r="I366" s="96">
        <v>0</v>
      </c>
      <c r="J366" s="96">
        <v>0</v>
      </c>
      <c r="K366" s="96">
        <v>0</v>
      </c>
      <c r="L366" s="96">
        <v>1</v>
      </c>
      <c r="M366" s="96">
        <v>1</v>
      </c>
      <c r="N366" s="96">
        <v>0</v>
      </c>
      <c r="O366" s="131"/>
      <c r="Q366" s="57"/>
      <c r="R366" s="122"/>
      <c r="S366" s="123"/>
      <c r="T366" s="123"/>
    </row>
    <row r="367" spans="1:20" x14ac:dyDescent="0.3">
      <c r="A367" s="131"/>
      <c r="B367" s="132"/>
      <c r="C367" s="119"/>
      <c r="D367" s="86"/>
      <c r="E367" s="88"/>
      <c r="F367" s="86"/>
      <c r="G367" s="86"/>
      <c r="H367" s="88"/>
      <c r="I367" s="96"/>
      <c r="J367" s="96"/>
      <c r="K367" s="96"/>
      <c r="L367" s="96"/>
      <c r="M367" s="96"/>
      <c r="N367" s="96"/>
      <c r="O367" s="131"/>
      <c r="Q367" s="57"/>
      <c r="R367" s="122"/>
      <c r="S367" s="123"/>
      <c r="T367" s="123"/>
    </row>
    <row r="368" spans="1:20" x14ac:dyDescent="0.3">
      <c r="A368" s="131">
        <v>3</v>
      </c>
      <c r="B368" s="132" t="s">
        <v>129</v>
      </c>
      <c r="C368" s="119">
        <v>140</v>
      </c>
      <c r="D368" s="85"/>
      <c r="E368" s="87">
        <v>0</v>
      </c>
      <c r="F368" s="85">
        <v>0</v>
      </c>
      <c r="G368" s="85">
        <v>0</v>
      </c>
      <c r="H368" s="87">
        <v>0</v>
      </c>
      <c r="I368" s="96">
        <v>0</v>
      </c>
      <c r="J368" s="96">
        <v>0</v>
      </c>
      <c r="K368" s="96">
        <v>0</v>
      </c>
      <c r="L368" s="96">
        <v>0</v>
      </c>
      <c r="M368" s="96">
        <v>0</v>
      </c>
      <c r="N368" s="96">
        <v>0</v>
      </c>
      <c r="O368" s="131"/>
      <c r="Q368" s="57"/>
      <c r="R368" s="122"/>
      <c r="S368" s="123"/>
      <c r="T368" s="123"/>
    </row>
    <row r="369" spans="1:20" x14ac:dyDescent="0.3">
      <c r="A369" s="131"/>
      <c r="B369" s="132"/>
      <c r="C369" s="119"/>
      <c r="D369" s="86"/>
      <c r="E369" s="88"/>
      <c r="F369" s="86"/>
      <c r="G369" s="86"/>
      <c r="H369" s="88"/>
      <c r="I369" s="96"/>
      <c r="J369" s="96"/>
      <c r="K369" s="96"/>
      <c r="L369" s="96"/>
      <c r="M369" s="96"/>
      <c r="N369" s="96"/>
      <c r="O369" s="131"/>
      <c r="Q369" s="57"/>
      <c r="R369" s="122"/>
      <c r="S369" s="123"/>
      <c r="T369" s="123"/>
    </row>
    <row r="370" spans="1:20" x14ac:dyDescent="0.3">
      <c r="A370" s="131">
        <v>4</v>
      </c>
      <c r="B370" s="132" t="s">
        <v>455</v>
      </c>
      <c r="C370" s="119">
        <v>237</v>
      </c>
      <c r="D370" s="85"/>
      <c r="E370" s="87">
        <v>0</v>
      </c>
      <c r="F370" s="85">
        <v>0</v>
      </c>
      <c r="G370" s="85">
        <v>0</v>
      </c>
      <c r="H370" s="87">
        <v>0</v>
      </c>
      <c r="I370" s="96">
        <v>0</v>
      </c>
      <c r="J370" s="96">
        <v>0</v>
      </c>
      <c r="K370" s="96">
        <v>0</v>
      </c>
      <c r="L370" s="96">
        <v>0</v>
      </c>
      <c r="M370" s="96">
        <v>0</v>
      </c>
      <c r="N370" s="96">
        <v>0</v>
      </c>
      <c r="O370" s="131"/>
      <c r="Q370" s="57"/>
      <c r="R370" s="122"/>
      <c r="S370" s="123"/>
      <c r="T370" s="123"/>
    </row>
    <row r="371" spans="1:20" x14ac:dyDescent="0.3">
      <c r="A371" s="131"/>
      <c r="B371" s="132"/>
      <c r="C371" s="119"/>
      <c r="D371" s="86"/>
      <c r="E371" s="88"/>
      <c r="F371" s="86"/>
      <c r="G371" s="86"/>
      <c r="H371" s="88"/>
      <c r="I371" s="96"/>
      <c r="J371" s="96"/>
      <c r="K371" s="96"/>
      <c r="L371" s="96"/>
      <c r="M371" s="96"/>
      <c r="N371" s="96"/>
      <c r="O371" s="131"/>
      <c r="Q371" s="57"/>
      <c r="R371" s="58"/>
      <c r="S371" s="59"/>
      <c r="T371" s="59"/>
    </row>
    <row r="372" spans="1:20" x14ac:dyDescent="0.3">
      <c r="A372" s="30">
        <v>5</v>
      </c>
      <c r="B372" s="54" t="s">
        <v>130</v>
      </c>
      <c r="C372" s="26">
        <v>107</v>
      </c>
      <c r="D372" s="25"/>
      <c r="E372" s="24">
        <v>2</v>
      </c>
      <c r="F372" s="25">
        <v>1</v>
      </c>
      <c r="G372" s="25">
        <v>1</v>
      </c>
      <c r="H372" s="24">
        <v>2</v>
      </c>
      <c r="I372" s="25">
        <v>1</v>
      </c>
      <c r="J372" s="25">
        <v>1</v>
      </c>
      <c r="K372" s="25">
        <v>0</v>
      </c>
      <c r="L372" s="25">
        <v>1</v>
      </c>
      <c r="M372" s="25">
        <v>1</v>
      </c>
      <c r="N372" s="25">
        <v>0</v>
      </c>
      <c r="O372" s="30"/>
      <c r="Q372" s="57"/>
      <c r="R372" s="58"/>
      <c r="S372" s="59"/>
      <c r="T372" s="59"/>
    </row>
    <row r="373" spans="1:20" x14ac:dyDescent="0.3">
      <c r="A373" s="30">
        <v>6</v>
      </c>
      <c r="B373" s="54" t="s">
        <v>131</v>
      </c>
      <c r="C373" s="26">
        <v>136</v>
      </c>
      <c r="D373" s="25"/>
      <c r="E373" s="24">
        <v>1</v>
      </c>
      <c r="F373" s="25">
        <v>1</v>
      </c>
      <c r="G373" s="25">
        <v>0</v>
      </c>
      <c r="H373" s="24">
        <v>1</v>
      </c>
      <c r="I373" s="25">
        <v>1</v>
      </c>
      <c r="J373" s="25">
        <v>1</v>
      </c>
      <c r="K373" s="25">
        <v>0</v>
      </c>
      <c r="L373" s="25">
        <v>0</v>
      </c>
      <c r="M373" s="25">
        <v>0</v>
      </c>
      <c r="N373" s="25">
        <v>0</v>
      </c>
      <c r="O373" s="30"/>
      <c r="Q373" s="57"/>
      <c r="R373" s="58"/>
      <c r="S373" s="59"/>
      <c r="T373" s="59"/>
    </row>
    <row r="374" spans="1:20" x14ac:dyDescent="0.3">
      <c r="A374" s="30">
        <v>7</v>
      </c>
      <c r="B374" s="54" t="s">
        <v>132</v>
      </c>
      <c r="C374" s="26">
        <v>108</v>
      </c>
      <c r="D374" s="25"/>
      <c r="E374" s="24">
        <v>1</v>
      </c>
      <c r="F374" s="25">
        <v>1</v>
      </c>
      <c r="G374" s="25">
        <v>0</v>
      </c>
      <c r="H374" s="24">
        <v>1</v>
      </c>
      <c r="I374" s="25">
        <v>1</v>
      </c>
      <c r="J374" s="25">
        <v>1</v>
      </c>
      <c r="K374" s="25">
        <v>0</v>
      </c>
      <c r="L374" s="25">
        <v>0</v>
      </c>
      <c r="M374" s="25">
        <v>0</v>
      </c>
      <c r="N374" s="25">
        <v>0</v>
      </c>
      <c r="O374" s="30"/>
      <c r="Q374" s="57"/>
      <c r="R374" s="58"/>
      <c r="S374" s="59"/>
      <c r="T374" s="59"/>
    </row>
    <row r="375" spans="1:20" x14ac:dyDescent="0.3">
      <c r="A375" s="30">
        <v>8</v>
      </c>
      <c r="B375" s="54" t="s">
        <v>133</v>
      </c>
      <c r="C375" s="26">
        <v>84</v>
      </c>
      <c r="D375" s="25"/>
      <c r="E375" s="24">
        <v>0</v>
      </c>
      <c r="F375" s="25">
        <v>0</v>
      </c>
      <c r="G375" s="25">
        <v>0</v>
      </c>
      <c r="H375" s="24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30"/>
      <c r="Q375" s="57"/>
      <c r="R375" s="58"/>
      <c r="S375" s="59"/>
      <c r="T375" s="59"/>
    </row>
    <row r="376" spans="1:20" x14ac:dyDescent="0.3">
      <c r="A376" s="30">
        <v>9</v>
      </c>
      <c r="B376" s="54" t="s">
        <v>134</v>
      </c>
      <c r="C376" s="26">
        <v>84</v>
      </c>
      <c r="D376" s="25"/>
      <c r="E376" s="24">
        <v>1</v>
      </c>
      <c r="F376" s="25">
        <v>1</v>
      </c>
      <c r="G376" s="25">
        <v>0</v>
      </c>
      <c r="H376" s="24">
        <v>1</v>
      </c>
      <c r="I376" s="25">
        <v>1</v>
      </c>
      <c r="J376" s="25">
        <v>1</v>
      </c>
      <c r="K376" s="25">
        <v>0</v>
      </c>
      <c r="L376" s="25">
        <v>0</v>
      </c>
      <c r="M376" s="25">
        <v>0</v>
      </c>
      <c r="N376" s="25">
        <v>0</v>
      </c>
      <c r="O376" s="30"/>
      <c r="Q376" s="57"/>
      <c r="R376" s="58"/>
      <c r="S376" s="59"/>
      <c r="T376" s="59"/>
    </row>
    <row r="377" spans="1:20" x14ac:dyDescent="0.3">
      <c r="A377" s="30">
        <v>10</v>
      </c>
      <c r="B377" s="54" t="s">
        <v>135</v>
      </c>
      <c r="C377" s="26">
        <v>59</v>
      </c>
      <c r="D377" s="25"/>
      <c r="E377" s="24">
        <v>1</v>
      </c>
      <c r="F377" s="25">
        <v>1</v>
      </c>
      <c r="G377" s="25">
        <v>0</v>
      </c>
      <c r="H377" s="24">
        <v>1</v>
      </c>
      <c r="I377" s="25">
        <v>1</v>
      </c>
      <c r="J377" s="25">
        <v>1</v>
      </c>
      <c r="K377" s="25">
        <v>0</v>
      </c>
      <c r="L377" s="25">
        <v>0</v>
      </c>
      <c r="M377" s="25">
        <v>0</v>
      </c>
      <c r="N377" s="25">
        <v>0</v>
      </c>
      <c r="O377" s="30"/>
      <c r="Q377" s="57"/>
      <c r="R377" s="58"/>
      <c r="S377" s="59"/>
      <c r="T377" s="59"/>
    </row>
    <row r="378" spans="1:20" x14ac:dyDescent="0.3">
      <c r="A378" s="30">
        <v>11</v>
      </c>
      <c r="B378" s="54" t="s">
        <v>136</v>
      </c>
      <c r="C378" s="26">
        <v>48</v>
      </c>
      <c r="D378" s="25"/>
      <c r="E378" s="24">
        <v>0</v>
      </c>
      <c r="F378" s="25">
        <v>0</v>
      </c>
      <c r="G378" s="25">
        <v>0</v>
      </c>
      <c r="H378" s="24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30"/>
      <c r="Q378" s="57"/>
      <c r="R378" s="58"/>
      <c r="S378" s="59"/>
      <c r="T378" s="59"/>
    </row>
    <row r="379" spans="1:20" x14ac:dyDescent="0.3">
      <c r="A379" s="30">
        <v>12</v>
      </c>
      <c r="B379" s="54" t="s">
        <v>137</v>
      </c>
      <c r="C379" s="26">
        <v>51</v>
      </c>
      <c r="D379" s="25"/>
      <c r="E379" s="24">
        <v>0</v>
      </c>
      <c r="F379" s="25">
        <v>0</v>
      </c>
      <c r="G379" s="25">
        <v>0</v>
      </c>
      <c r="H379" s="24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30"/>
      <c r="Q379" s="57"/>
      <c r="R379" s="58"/>
      <c r="S379" s="59"/>
      <c r="T379" s="59"/>
    </row>
    <row r="380" spans="1:20" x14ac:dyDescent="0.3">
      <c r="A380" s="30">
        <v>13</v>
      </c>
      <c r="B380" s="54" t="s">
        <v>138</v>
      </c>
      <c r="C380" s="26">
        <v>41</v>
      </c>
      <c r="D380" s="25"/>
      <c r="E380" s="24">
        <v>1</v>
      </c>
      <c r="F380" s="25">
        <v>1</v>
      </c>
      <c r="G380" s="25">
        <v>0</v>
      </c>
      <c r="H380" s="24">
        <v>1</v>
      </c>
      <c r="I380" s="25">
        <v>1</v>
      </c>
      <c r="J380" s="25">
        <v>1</v>
      </c>
      <c r="K380" s="25">
        <v>0</v>
      </c>
      <c r="L380" s="25">
        <v>0</v>
      </c>
      <c r="M380" s="25">
        <v>0</v>
      </c>
      <c r="N380" s="25">
        <v>0</v>
      </c>
      <c r="O380" s="30"/>
      <c r="Q380" s="57"/>
      <c r="R380" s="58"/>
      <c r="S380" s="59"/>
      <c r="T380" s="59"/>
    </row>
    <row r="381" spans="1:20" x14ac:dyDescent="0.3">
      <c r="A381" s="30">
        <v>14</v>
      </c>
      <c r="B381" s="54" t="s">
        <v>139</v>
      </c>
      <c r="C381" s="26">
        <v>53</v>
      </c>
      <c r="D381" s="25"/>
      <c r="E381" s="24">
        <v>0</v>
      </c>
      <c r="F381" s="25">
        <v>0</v>
      </c>
      <c r="G381" s="25">
        <v>0</v>
      </c>
      <c r="H381" s="24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30"/>
      <c r="Q381" s="57"/>
      <c r="R381" s="58"/>
      <c r="S381" s="59"/>
      <c r="T381" s="59"/>
    </row>
    <row r="382" spans="1:20" x14ac:dyDescent="0.3">
      <c r="A382" s="30">
        <v>15</v>
      </c>
      <c r="B382" s="54" t="s">
        <v>140</v>
      </c>
      <c r="C382" s="26">
        <v>40</v>
      </c>
      <c r="D382" s="25"/>
      <c r="E382" s="24">
        <v>0</v>
      </c>
      <c r="F382" s="25">
        <v>0</v>
      </c>
      <c r="G382" s="25">
        <v>0</v>
      </c>
      <c r="H382" s="24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30"/>
      <c r="Q382" s="57"/>
      <c r="R382" s="58"/>
      <c r="S382" s="59"/>
      <c r="T382" s="59"/>
    </row>
    <row r="383" spans="1:20" x14ac:dyDescent="0.3">
      <c r="A383" s="30">
        <v>16</v>
      </c>
      <c r="B383" s="54" t="s">
        <v>141</v>
      </c>
      <c r="C383" s="26">
        <v>95</v>
      </c>
      <c r="D383" s="25"/>
      <c r="E383" s="24">
        <v>0</v>
      </c>
      <c r="F383" s="25">
        <v>0</v>
      </c>
      <c r="G383" s="25">
        <v>0</v>
      </c>
      <c r="H383" s="24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30"/>
      <c r="Q383" s="57"/>
      <c r="R383" s="58"/>
      <c r="S383" s="59"/>
      <c r="T383" s="59"/>
    </row>
    <row r="384" spans="1:20" x14ac:dyDescent="0.3">
      <c r="A384" s="30">
        <v>17</v>
      </c>
      <c r="B384" s="54" t="s">
        <v>666</v>
      </c>
      <c r="C384" s="26">
        <v>123</v>
      </c>
      <c r="D384" s="25"/>
      <c r="E384" s="24">
        <v>0</v>
      </c>
      <c r="F384" s="25">
        <v>0</v>
      </c>
      <c r="G384" s="25">
        <v>0</v>
      </c>
      <c r="H384" s="24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30"/>
      <c r="Q384" s="57"/>
      <c r="R384" s="58"/>
      <c r="S384" s="59"/>
      <c r="T384" s="59"/>
    </row>
    <row r="385" spans="1:20" x14ac:dyDescent="0.3">
      <c r="A385" s="30">
        <v>18</v>
      </c>
      <c r="B385" s="54" t="s">
        <v>142</v>
      </c>
      <c r="C385" s="26">
        <v>99</v>
      </c>
      <c r="D385" s="25"/>
      <c r="E385" s="24">
        <v>0</v>
      </c>
      <c r="F385" s="25">
        <v>0</v>
      </c>
      <c r="G385" s="25">
        <v>0</v>
      </c>
      <c r="H385" s="24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30"/>
      <c r="Q385" s="57"/>
      <c r="R385" s="58"/>
      <c r="S385" s="59"/>
      <c r="T385" s="59"/>
    </row>
    <row r="386" spans="1:20" x14ac:dyDescent="0.3">
      <c r="A386" s="30">
        <v>19</v>
      </c>
      <c r="B386" s="54" t="s">
        <v>143</v>
      </c>
      <c r="C386" s="26">
        <v>84</v>
      </c>
      <c r="D386" s="25"/>
      <c r="E386" s="24">
        <v>1</v>
      </c>
      <c r="F386" s="25">
        <v>1</v>
      </c>
      <c r="G386" s="25">
        <v>0</v>
      </c>
      <c r="H386" s="24">
        <v>1</v>
      </c>
      <c r="I386" s="25">
        <v>1</v>
      </c>
      <c r="J386" s="25">
        <v>1</v>
      </c>
      <c r="K386" s="25">
        <v>0</v>
      </c>
      <c r="L386" s="25">
        <v>0</v>
      </c>
      <c r="M386" s="25">
        <v>0</v>
      </c>
      <c r="N386" s="25">
        <v>0</v>
      </c>
      <c r="O386" s="30"/>
      <c r="Q386" s="57"/>
      <c r="R386" s="58"/>
      <c r="S386" s="59"/>
      <c r="T386" s="59"/>
    </row>
    <row r="387" spans="1:20" x14ac:dyDescent="0.3">
      <c r="A387" s="30">
        <v>20</v>
      </c>
      <c r="B387" s="54" t="s">
        <v>144</v>
      </c>
      <c r="C387" s="26">
        <v>118</v>
      </c>
      <c r="D387" s="25"/>
      <c r="E387" s="24">
        <v>0</v>
      </c>
      <c r="F387" s="25">
        <v>0</v>
      </c>
      <c r="G387" s="25">
        <v>0</v>
      </c>
      <c r="H387" s="24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30"/>
      <c r="Q387" s="57"/>
      <c r="R387" s="58"/>
      <c r="S387" s="59"/>
      <c r="T387" s="59"/>
    </row>
    <row r="388" spans="1:20" x14ac:dyDescent="0.3">
      <c r="A388" s="30">
        <v>21</v>
      </c>
      <c r="B388" s="54" t="s">
        <v>145</v>
      </c>
      <c r="C388" s="26">
        <v>85</v>
      </c>
      <c r="D388" s="25"/>
      <c r="E388" s="24">
        <v>0</v>
      </c>
      <c r="F388" s="25">
        <v>0</v>
      </c>
      <c r="G388" s="25">
        <v>0</v>
      </c>
      <c r="H388" s="24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30"/>
      <c r="Q388" s="57"/>
      <c r="R388" s="122"/>
      <c r="S388" s="123"/>
      <c r="T388" s="123"/>
    </row>
    <row r="389" spans="1:20" x14ac:dyDescent="0.3">
      <c r="A389" s="131">
        <v>22</v>
      </c>
      <c r="B389" s="132" t="s">
        <v>667</v>
      </c>
      <c r="C389" s="119">
        <v>263</v>
      </c>
      <c r="D389" s="85"/>
      <c r="E389" s="87">
        <v>3</v>
      </c>
      <c r="F389" s="85">
        <v>2</v>
      </c>
      <c r="G389" s="85">
        <v>1</v>
      </c>
      <c r="H389" s="87">
        <v>3</v>
      </c>
      <c r="I389" s="96">
        <v>2</v>
      </c>
      <c r="J389" s="96">
        <v>2</v>
      </c>
      <c r="K389" s="96">
        <v>0</v>
      </c>
      <c r="L389" s="96">
        <v>1</v>
      </c>
      <c r="M389" s="96">
        <v>1</v>
      </c>
      <c r="N389" s="96">
        <v>0</v>
      </c>
      <c r="O389" s="131" t="s">
        <v>834</v>
      </c>
      <c r="Q389" s="57"/>
      <c r="R389" s="122"/>
      <c r="S389" s="123"/>
      <c r="T389" s="123"/>
    </row>
    <row r="390" spans="1:20" x14ac:dyDescent="0.3">
      <c r="A390" s="131"/>
      <c r="B390" s="132"/>
      <c r="C390" s="119"/>
      <c r="D390" s="86"/>
      <c r="E390" s="88"/>
      <c r="F390" s="86"/>
      <c r="G390" s="86"/>
      <c r="H390" s="88"/>
      <c r="I390" s="96"/>
      <c r="J390" s="96"/>
      <c r="K390" s="96"/>
      <c r="L390" s="96"/>
      <c r="M390" s="96"/>
      <c r="N390" s="96"/>
      <c r="O390" s="131"/>
      <c r="Q390" s="57"/>
      <c r="R390" s="122"/>
      <c r="S390" s="123"/>
      <c r="T390" s="123"/>
    </row>
    <row r="391" spans="1:20" x14ac:dyDescent="0.3">
      <c r="A391" s="131">
        <v>23</v>
      </c>
      <c r="B391" s="132" t="s">
        <v>827</v>
      </c>
      <c r="C391" s="119">
        <v>187</v>
      </c>
      <c r="D391" s="85"/>
      <c r="E391" s="87">
        <v>1</v>
      </c>
      <c r="F391" s="85">
        <v>1</v>
      </c>
      <c r="G391" s="85">
        <v>0</v>
      </c>
      <c r="H391" s="87">
        <v>1</v>
      </c>
      <c r="I391" s="96">
        <v>1</v>
      </c>
      <c r="J391" s="96">
        <v>1</v>
      </c>
      <c r="K391" s="96">
        <v>0</v>
      </c>
      <c r="L391" s="96">
        <v>0</v>
      </c>
      <c r="M391" s="96">
        <v>0</v>
      </c>
      <c r="N391" s="96">
        <v>0</v>
      </c>
      <c r="O391" s="131"/>
      <c r="Q391" s="57"/>
      <c r="R391" s="122"/>
      <c r="S391" s="123"/>
      <c r="T391" s="123"/>
    </row>
    <row r="392" spans="1:20" x14ac:dyDescent="0.3">
      <c r="A392" s="131"/>
      <c r="B392" s="132"/>
      <c r="C392" s="119"/>
      <c r="D392" s="86"/>
      <c r="E392" s="88"/>
      <c r="F392" s="86"/>
      <c r="G392" s="86"/>
      <c r="H392" s="88"/>
      <c r="I392" s="96"/>
      <c r="J392" s="96"/>
      <c r="K392" s="96"/>
      <c r="L392" s="96"/>
      <c r="M392" s="96"/>
      <c r="N392" s="96"/>
      <c r="O392" s="131"/>
      <c r="Q392" s="57"/>
      <c r="R392" s="58"/>
      <c r="S392" s="59"/>
      <c r="T392" s="59"/>
    </row>
    <row r="393" spans="1:20" x14ac:dyDescent="0.3">
      <c r="A393" s="30">
        <v>24</v>
      </c>
      <c r="B393" s="54" t="s">
        <v>146</v>
      </c>
      <c r="C393" s="26">
        <v>106</v>
      </c>
      <c r="D393" s="26"/>
      <c r="E393" s="24">
        <v>2</v>
      </c>
      <c r="F393" s="25">
        <v>1</v>
      </c>
      <c r="G393" s="25">
        <v>1</v>
      </c>
      <c r="H393" s="24">
        <v>2</v>
      </c>
      <c r="I393" s="25">
        <v>1</v>
      </c>
      <c r="J393" s="25">
        <v>1</v>
      </c>
      <c r="K393" s="25">
        <v>0</v>
      </c>
      <c r="L393" s="25">
        <v>1</v>
      </c>
      <c r="M393" s="25">
        <v>1</v>
      </c>
      <c r="N393" s="25">
        <v>0</v>
      </c>
      <c r="O393" s="30"/>
      <c r="Q393" s="57"/>
      <c r="R393" s="57"/>
      <c r="S393" s="57"/>
      <c r="T393" s="57"/>
    </row>
    <row r="394" spans="1:20" s="56" customFormat="1" x14ac:dyDescent="0.3">
      <c r="A394" s="29" t="s">
        <v>147</v>
      </c>
      <c r="B394" s="8" t="s">
        <v>941</v>
      </c>
      <c r="C394" s="31">
        <f>SUM(C395:C423)</f>
        <v>3505</v>
      </c>
      <c r="D394" s="31" t="s">
        <v>12</v>
      </c>
      <c r="E394" s="24">
        <f>SUM(E395:E423)</f>
        <v>21</v>
      </c>
      <c r="F394" s="24">
        <f t="shared" ref="F394:N394" si="11">SUM(F395:F423)</f>
        <v>20</v>
      </c>
      <c r="G394" s="24">
        <f t="shared" si="11"/>
        <v>1</v>
      </c>
      <c r="H394" s="24">
        <f t="shared" si="11"/>
        <v>19</v>
      </c>
      <c r="I394" s="24">
        <f t="shared" si="11"/>
        <v>13</v>
      </c>
      <c r="J394" s="24">
        <f t="shared" si="11"/>
        <v>13</v>
      </c>
      <c r="K394" s="24">
        <f t="shared" si="11"/>
        <v>0</v>
      </c>
      <c r="L394" s="24">
        <f t="shared" si="11"/>
        <v>6</v>
      </c>
      <c r="M394" s="24">
        <f t="shared" si="11"/>
        <v>6</v>
      </c>
      <c r="N394" s="24">
        <f t="shared" si="11"/>
        <v>0</v>
      </c>
      <c r="O394" s="29"/>
    </row>
    <row r="395" spans="1:20" x14ac:dyDescent="0.3">
      <c r="A395" s="30">
        <v>1</v>
      </c>
      <c r="B395" s="54" t="s">
        <v>148</v>
      </c>
      <c r="C395" s="26">
        <v>227</v>
      </c>
      <c r="D395" s="26"/>
      <c r="E395" s="24">
        <v>0</v>
      </c>
      <c r="F395" s="25">
        <v>0</v>
      </c>
      <c r="G395" s="25">
        <v>0</v>
      </c>
      <c r="H395" s="24">
        <v>1</v>
      </c>
      <c r="I395" s="25">
        <v>0</v>
      </c>
      <c r="J395" s="25">
        <v>0</v>
      </c>
      <c r="K395" s="25">
        <v>0</v>
      </c>
      <c r="L395" s="25">
        <v>1</v>
      </c>
      <c r="M395" s="25">
        <v>1</v>
      </c>
      <c r="N395" s="25">
        <v>0</v>
      </c>
      <c r="O395" s="30"/>
    </row>
    <row r="396" spans="1:20" x14ac:dyDescent="0.3">
      <c r="A396" s="30">
        <v>2</v>
      </c>
      <c r="B396" s="54" t="s">
        <v>149</v>
      </c>
      <c r="C396" s="26">
        <v>232</v>
      </c>
      <c r="D396" s="26"/>
      <c r="E396" s="24">
        <v>0</v>
      </c>
      <c r="F396" s="25">
        <v>0</v>
      </c>
      <c r="G396" s="25">
        <v>0</v>
      </c>
      <c r="H396" s="24">
        <v>2</v>
      </c>
      <c r="I396" s="25">
        <v>1</v>
      </c>
      <c r="J396" s="25">
        <v>1</v>
      </c>
      <c r="K396" s="25">
        <v>0</v>
      </c>
      <c r="L396" s="25">
        <v>1</v>
      </c>
      <c r="M396" s="25">
        <v>1</v>
      </c>
      <c r="N396" s="25">
        <v>0</v>
      </c>
      <c r="O396" s="30"/>
    </row>
    <row r="397" spans="1:20" x14ac:dyDescent="0.3">
      <c r="A397" s="30">
        <v>3</v>
      </c>
      <c r="B397" s="54" t="s">
        <v>150</v>
      </c>
      <c r="C397" s="26">
        <v>235</v>
      </c>
      <c r="D397" s="26"/>
      <c r="E397" s="24">
        <v>0</v>
      </c>
      <c r="F397" s="25">
        <v>0</v>
      </c>
      <c r="G397" s="25">
        <v>0</v>
      </c>
      <c r="H397" s="24">
        <v>1</v>
      </c>
      <c r="I397" s="25">
        <v>1</v>
      </c>
      <c r="J397" s="25">
        <v>1</v>
      </c>
      <c r="K397" s="25">
        <v>0</v>
      </c>
      <c r="L397" s="25">
        <v>0</v>
      </c>
      <c r="M397" s="25">
        <v>0</v>
      </c>
      <c r="N397" s="25">
        <v>0</v>
      </c>
      <c r="O397" s="30"/>
    </row>
    <row r="398" spans="1:20" x14ac:dyDescent="0.3">
      <c r="A398" s="131">
        <v>4</v>
      </c>
      <c r="B398" s="132" t="s">
        <v>151</v>
      </c>
      <c r="C398" s="119">
        <v>186</v>
      </c>
      <c r="D398" s="90"/>
      <c r="E398" s="87">
        <v>0</v>
      </c>
      <c r="F398" s="85">
        <v>0</v>
      </c>
      <c r="G398" s="85">
        <v>0</v>
      </c>
      <c r="H398" s="87">
        <v>0</v>
      </c>
      <c r="I398" s="96">
        <v>0</v>
      </c>
      <c r="J398" s="96">
        <v>0</v>
      </c>
      <c r="K398" s="96">
        <v>0</v>
      </c>
      <c r="L398" s="96">
        <v>0</v>
      </c>
      <c r="M398" s="96">
        <v>0</v>
      </c>
      <c r="N398" s="96">
        <v>0</v>
      </c>
      <c r="O398" s="131"/>
    </row>
    <row r="399" spans="1:20" x14ac:dyDescent="0.3">
      <c r="A399" s="131"/>
      <c r="B399" s="132"/>
      <c r="C399" s="119"/>
      <c r="D399" s="91"/>
      <c r="E399" s="88"/>
      <c r="F399" s="86"/>
      <c r="G399" s="86"/>
      <c r="H399" s="88"/>
      <c r="I399" s="96"/>
      <c r="J399" s="96"/>
      <c r="K399" s="96"/>
      <c r="L399" s="96"/>
      <c r="M399" s="96"/>
      <c r="N399" s="96"/>
      <c r="O399" s="131"/>
    </row>
    <row r="400" spans="1:20" x14ac:dyDescent="0.3">
      <c r="A400" s="131">
        <v>5</v>
      </c>
      <c r="B400" s="132" t="s">
        <v>668</v>
      </c>
      <c r="C400" s="119">
        <v>172</v>
      </c>
      <c r="D400" s="90"/>
      <c r="E400" s="87">
        <v>1</v>
      </c>
      <c r="F400" s="85">
        <v>1</v>
      </c>
      <c r="G400" s="85">
        <v>0</v>
      </c>
      <c r="H400" s="87">
        <v>0</v>
      </c>
      <c r="I400" s="96">
        <v>0</v>
      </c>
      <c r="J400" s="96">
        <v>0</v>
      </c>
      <c r="K400" s="96">
        <v>0</v>
      </c>
      <c r="L400" s="96">
        <v>0</v>
      </c>
      <c r="M400" s="96">
        <v>0</v>
      </c>
      <c r="N400" s="96">
        <v>0</v>
      </c>
      <c r="O400" s="131"/>
    </row>
    <row r="401" spans="1:15" x14ac:dyDescent="0.3">
      <c r="A401" s="131"/>
      <c r="B401" s="132"/>
      <c r="C401" s="119"/>
      <c r="D401" s="91"/>
      <c r="E401" s="88"/>
      <c r="F401" s="86"/>
      <c r="G401" s="86"/>
      <c r="H401" s="88"/>
      <c r="I401" s="96"/>
      <c r="J401" s="96"/>
      <c r="K401" s="96"/>
      <c r="L401" s="96"/>
      <c r="M401" s="96"/>
      <c r="N401" s="96"/>
      <c r="O401" s="131"/>
    </row>
    <row r="402" spans="1:15" x14ac:dyDescent="0.3">
      <c r="A402" s="131">
        <v>6</v>
      </c>
      <c r="B402" s="132" t="s">
        <v>152</v>
      </c>
      <c r="C402" s="119">
        <v>235</v>
      </c>
      <c r="D402" s="90"/>
      <c r="E402" s="87">
        <v>1</v>
      </c>
      <c r="F402" s="85">
        <v>1</v>
      </c>
      <c r="G402" s="85">
        <v>0</v>
      </c>
      <c r="H402" s="87">
        <v>2</v>
      </c>
      <c r="I402" s="96">
        <v>1</v>
      </c>
      <c r="J402" s="96">
        <v>1</v>
      </c>
      <c r="K402" s="96">
        <v>0</v>
      </c>
      <c r="L402" s="96">
        <v>1</v>
      </c>
      <c r="M402" s="96">
        <v>1</v>
      </c>
      <c r="N402" s="96">
        <v>0</v>
      </c>
      <c r="O402" s="131"/>
    </row>
    <row r="403" spans="1:15" x14ac:dyDescent="0.3">
      <c r="A403" s="131"/>
      <c r="B403" s="132"/>
      <c r="C403" s="119"/>
      <c r="D403" s="91"/>
      <c r="E403" s="88"/>
      <c r="F403" s="86"/>
      <c r="G403" s="86"/>
      <c r="H403" s="88"/>
      <c r="I403" s="96"/>
      <c r="J403" s="96"/>
      <c r="K403" s="96"/>
      <c r="L403" s="96"/>
      <c r="M403" s="96"/>
      <c r="N403" s="96"/>
      <c r="O403" s="131"/>
    </row>
    <row r="404" spans="1:15" x14ac:dyDescent="0.3">
      <c r="A404" s="30">
        <v>7</v>
      </c>
      <c r="B404" s="54" t="s">
        <v>154</v>
      </c>
      <c r="C404" s="26">
        <v>91</v>
      </c>
      <c r="D404" s="26"/>
      <c r="E404" s="24">
        <v>1</v>
      </c>
      <c r="F404" s="25">
        <v>1</v>
      </c>
      <c r="G404" s="25">
        <v>0</v>
      </c>
      <c r="H404" s="24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30"/>
    </row>
    <row r="405" spans="1:15" x14ac:dyDescent="0.3">
      <c r="A405" s="131">
        <v>8</v>
      </c>
      <c r="B405" s="132" t="s">
        <v>153</v>
      </c>
      <c r="C405" s="119">
        <v>168</v>
      </c>
      <c r="D405" s="90"/>
      <c r="E405" s="87">
        <v>2</v>
      </c>
      <c r="F405" s="85">
        <v>2</v>
      </c>
      <c r="G405" s="85">
        <v>0</v>
      </c>
      <c r="H405" s="87">
        <v>0</v>
      </c>
      <c r="I405" s="96">
        <v>0</v>
      </c>
      <c r="J405" s="96">
        <v>0</v>
      </c>
      <c r="K405" s="96">
        <v>0</v>
      </c>
      <c r="L405" s="96">
        <v>0</v>
      </c>
      <c r="M405" s="96">
        <v>0</v>
      </c>
      <c r="N405" s="96">
        <v>0</v>
      </c>
      <c r="O405" s="131"/>
    </row>
    <row r="406" spans="1:15" x14ac:dyDescent="0.3">
      <c r="A406" s="131"/>
      <c r="B406" s="132"/>
      <c r="C406" s="119"/>
      <c r="D406" s="91"/>
      <c r="E406" s="88"/>
      <c r="F406" s="86"/>
      <c r="G406" s="86"/>
      <c r="H406" s="88"/>
      <c r="I406" s="96"/>
      <c r="J406" s="96"/>
      <c r="K406" s="96"/>
      <c r="L406" s="96"/>
      <c r="M406" s="96"/>
      <c r="N406" s="96"/>
      <c r="O406" s="131"/>
    </row>
    <row r="407" spans="1:15" x14ac:dyDescent="0.3">
      <c r="A407" s="30">
        <v>9</v>
      </c>
      <c r="B407" s="54" t="s">
        <v>155</v>
      </c>
      <c r="C407" s="26">
        <v>196</v>
      </c>
      <c r="D407" s="26"/>
      <c r="E407" s="24">
        <v>2</v>
      </c>
      <c r="F407" s="25">
        <v>1</v>
      </c>
      <c r="G407" s="25">
        <v>1</v>
      </c>
      <c r="H407" s="24">
        <v>1</v>
      </c>
      <c r="I407" s="25">
        <v>0</v>
      </c>
      <c r="J407" s="25">
        <v>0</v>
      </c>
      <c r="K407" s="25">
        <v>0</v>
      </c>
      <c r="L407" s="25">
        <v>1</v>
      </c>
      <c r="M407" s="25">
        <v>1</v>
      </c>
      <c r="N407" s="25">
        <v>0</v>
      </c>
      <c r="O407" s="30"/>
    </row>
    <row r="408" spans="1:15" x14ac:dyDescent="0.3">
      <c r="A408" s="30">
        <v>10</v>
      </c>
      <c r="B408" s="54" t="s">
        <v>156</v>
      </c>
      <c r="C408" s="26">
        <v>90</v>
      </c>
      <c r="D408" s="26"/>
      <c r="E408" s="24">
        <v>1</v>
      </c>
      <c r="F408" s="25">
        <v>1</v>
      </c>
      <c r="G408" s="25">
        <v>0</v>
      </c>
      <c r="H408" s="24">
        <v>1</v>
      </c>
      <c r="I408" s="25">
        <v>1</v>
      </c>
      <c r="J408" s="25">
        <v>1</v>
      </c>
      <c r="K408" s="25">
        <v>0</v>
      </c>
      <c r="L408" s="25">
        <v>0</v>
      </c>
      <c r="M408" s="25">
        <v>0</v>
      </c>
      <c r="N408" s="25">
        <v>0</v>
      </c>
      <c r="O408" s="30"/>
    </row>
    <row r="409" spans="1:15" x14ac:dyDescent="0.3">
      <c r="A409" s="30">
        <v>11</v>
      </c>
      <c r="B409" s="54" t="s">
        <v>157</v>
      </c>
      <c r="C409" s="26">
        <v>168</v>
      </c>
      <c r="D409" s="26"/>
      <c r="E409" s="24">
        <v>1</v>
      </c>
      <c r="F409" s="25">
        <v>1</v>
      </c>
      <c r="G409" s="25">
        <v>0</v>
      </c>
      <c r="H409" s="24">
        <v>1</v>
      </c>
      <c r="I409" s="25">
        <v>0</v>
      </c>
      <c r="J409" s="25">
        <v>0</v>
      </c>
      <c r="K409" s="25">
        <v>0</v>
      </c>
      <c r="L409" s="25">
        <v>1</v>
      </c>
      <c r="M409" s="25">
        <v>1</v>
      </c>
      <c r="N409" s="25">
        <v>0</v>
      </c>
      <c r="O409" s="30"/>
    </row>
    <row r="410" spans="1:15" x14ac:dyDescent="0.3">
      <c r="A410" s="30">
        <v>12</v>
      </c>
      <c r="B410" s="54" t="s">
        <v>158</v>
      </c>
      <c r="C410" s="26">
        <v>129</v>
      </c>
      <c r="D410" s="26"/>
      <c r="E410" s="24">
        <v>1</v>
      </c>
      <c r="F410" s="25">
        <v>1</v>
      </c>
      <c r="G410" s="25">
        <v>0</v>
      </c>
      <c r="H410" s="24">
        <v>1</v>
      </c>
      <c r="I410" s="25">
        <v>1</v>
      </c>
      <c r="J410" s="25">
        <v>1</v>
      </c>
      <c r="K410" s="25">
        <v>0</v>
      </c>
      <c r="L410" s="25">
        <v>0</v>
      </c>
      <c r="M410" s="25">
        <v>0</v>
      </c>
      <c r="N410" s="25">
        <v>0</v>
      </c>
      <c r="O410" s="30"/>
    </row>
    <row r="411" spans="1:15" x14ac:dyDescent="0.3">
      <c r="A411" s="30">
        <v>13</v>
      </c>
      <c r="B411" s="54" t="s">
        <v>159</v>
      </c>
      <c r="C411" s="26">
        <v>77</v>
      </c>
      <c r="D411" s="26"/>
      <c r="E411" s="24">
        <v>1</v>
      </c>
      <c r="F411" s="25">
        <v>1</v>
      </c>
      <c r="G411" s="25">
        <v>0</v>
      </c>
      <c r="H411" s="24">
        <v>1</v>
      </c>
      <c r="I411" s="25">
        <v>1</v>
      </c>
      <c r="J411" s="25">
        <v>1</v>
      </c>
      <c r="K411" s="25">
        <v>0</v>
      </c>
      <c r="L411" s="25">
        <v>0</v>
      </c>
      <c r="M411" s="25">
        <v>0</v>
      </c>
      <c r="N411" s="25">
        <v>0</v>
      </c>
      <c r="O411" s="30"/>
    </row>
    <row r="412" spans="1:15" x14ac:dyDescent="0.3">
      <c r="A412" s="30">
        <v>14</v>
      </c>
      <c r="B412" s="54" t="s">
        <v>160</v>
      </c>
      <c r="C412" s="26">
        <v>119</v>
      </c>
      <c r="D412" s="26"/>
      <c r="E412" s="24">
        <v>1</v>
      </c>
      <c r="F412" s="25">
        <v>1</v>
      </c>
      <c r="G412" s="25">
        <v>0</v>
      </c>
      <c r="H412" s="24">
        <v>1</v>
      </c>
      <c r="I412" s="25">
        <v>1</v>
      </c>
      <c r="J412" s="25">
        <v>1</v>
      </c>
      <c r="K412" s="25">
        <v>0</v>
      </c>
      <c r="L412" s="25">
        <v>0</v>
      </c>
      <c r="M412" s="25">
        <v>0</v>
      </c>
      <c r="N412" s="25">
        <v>0</v>
      </c>
      <c r="O412" s="30"/>
    </row>
    <row r="413" spans="1:15" x14ac:dyDescent="0.3">
      <c r="A413" s="131">
        <v>15</v>
      </c>
      <c r="B413" s="132" t="s">
        <v>161</v>
      </c>
      <c r="C413" s="119">
        <v>264</v>
      </c>
      <c r="D413" s="90"/>
      <c r="E413" s="87">
        <v>1</v>
      </c>
      <c r="F413" s="85">
        <v>1</v>
      </c>
      <c r="G413" s="85">
        <v>0</v>
      </c>
      <c r="H413" s="87">
        <v>1</v>
      </c>
      <c r="I413" s="96">
        <v>1</v>
      </c>
      <c r="J413" s="96">
        <v>1</v>
      </c>
      <c r="K413" s="96">
        <v>0</v>
      </c>
      <c r="L413" s="96">
        <v>0</v>
      </c>
      <c r="M413" s="96">
        <v>0</v>
      </c>
      <c r="N413" s="96">
        <v>0</v>
      </c>
      <c r="O413" s="131"/>
    </row>
    <row r="414" spans="1:15" x14ac:dyDescent="0.3">
      <c r="A414" s="131"/>
      <c r="B414" s="132"/>
      <c r="C414" s="119"/>
      <c r="D414" s="91"/>
      <c r="E414" s="88"/>
      <c r="F414" s="86"/>
      <c r="G414" s="86"/>
      <c r="H414" s="88"/>
      <c r="I414" s="96"/>
      <c r="J414" s="96"/>
      <c r="K414" s="96"/>
      <c r="L414" s="96"/>
      <c r="M414" s="96"/>
      <c r="N414" s="96"/>
      <c r="O414" s="131"/>
    </row>
    <row r="415" spans="1:15" x14ac:dyDescent="0.3">
      <c r="A415" s="30">
        <v>16</v>
      </c>
      <c r="B415" s="54" t="s">
        <v>89</v>
      </c>
      <c r="C415" s="26">
        <v>91</v>
      </c>
      <c r="D415" s="26"/>
      <c r="E415" s="24">
        <v>1</v>
      </c>
      <c r="F415" s="25">
        <v>1</v>
      </c>
      <c r="G415" s="25">
        <v>0</v>
      </c>
      <c r="H415" s="24">
        <v>1</v>
      </c>
      <c r="I415" s="25">
        <v>1</v>
      </c>
      <c r="J415" s="25">
        <v>1</v>
      </c>
      <c r="K415" s="25">
        <v>0</v>
      </c>
      <c r="L415" s="25">
        <v>0</v>
      </c>
      <c r="M415" s="25">
        <v>0</v>
      </c>
      <c r="N415" s="25">
        <v>0</v>
      </c>
      <c r="O415" s="30"/>
    </row>
    <row r="416" spans="1:15" x14ac:dyDescent="0.3">
      <c r="A416" s="30">
        <v>17</v>
      </c>
      <c r="B416" s="54" t="s">
        <v>90</v>
      </c>
      <c r="C416" s="26">
        <v>100</v>
      </c>
      <c r="D416" s="26"/>
      <c r="E416" s="24">
        <v>1</v>
      </c>
      <c r="F416" s="25">
        <v>1</v>
      </c>
      <c r="G416" s="25">
        <v>0</v>
      </c>
      <c r="H416" s="24">
        <v>1</v>
      </c>
      <c r="I416" s="25">
        <v>1</v>
      </c>
      <c r="J416" s="25">
        <v>1</v>
      </c>
      <c r="K416" s="25">
        <v>0</v>
      </c>
      <c r="L416" s="25">
        <v>0</v>
      </c>
      <c r="M416" s="25">
        <v>0</v>
      </c>
      <c r="N416" s="25">
        <v>0</v>
      </c>
      <c r="O416" s="30"/>
    </row>
    <row r="417" spans="1:15" x14ac:dyDescent="0.3">
      <c r="A417" s="30">
        <v>18</v>
      </c>
      <c r="B417" s="54" t="s">
        <v>91</v>
      </c>
      <c r="C417" s="26">
        <v>63</v>
      </c>
      <c r="D417" s="26"/>
      <c r="E417" s="24">
        <v>1</v>
      </c>
      <c r="F417" s="25">
        <v>1</v>
      </c>
      <c r="G417" s="25">
        <v>0</v>
      </c>
      <c r="H417" s="24">
        <v>1</v>
      </c>
      <c r="I417" s="25">
        <v>1</v>
      </c>
      <c r="J417" s="25">
        <v>1</v>
      </c>
      <c r="K417" s="25">
        <v>0</v>
      </c>
      <c r="L417" s="25">
        <v>0</v>
      </c>
      <c r="M417" s="25">
        <v>0</v>
      </c>
      <c r="N417" s="25">
        <v>0</v>
      </c>
      <c r="O417" s="30"/>
    </row>
    <row r="418" spans="1:15" x14ac:dyDescent="0.3">
      <c r="A418" s="30">
        <v>19</v>
      </c>
      <c r="B418" s="54" t="s">
        <v>162</v>
      </c>
      <c r="C418" s="26">
        <v>49</v>
      </c>
      <c r="D418" s="26"/>
      <c r="E418" s="24">
        <v>0</v>
      </c>
      <c r="F418" s="25">
        <v>0</v>
      </c>
      <c r="G418" s="25">
        <v>0</v>
      </c>
      <c r="H418" s="24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30"/>
    </row>
    <row r="419" spans="1:15" x14ac:dyDescent="0.3">
      <c r="A419" s="131">
        <v>20</v>
      </c>
      <c r="B419" s="132" t="s">
        <v>163</v>
      </c>
      <c r="C419" s="119">
        <v>312</v>
      </c>
      <c r="D419" s="90"/>
      <c r="E419" s="87">
        <v>2</v>
      </c>
      <c r="F419" s="85">
        <v>2</v>
      </c>
      <c r="G419" s="85">
        <v>0</v>
      </c>
      <c r="H419" s="87">
        <v>2</v>
      </c>
      <c r="I419" s="96">
        <v>1</v>
      </c>
      <c r="J419" s="96">
        <v>1</v>
      </c>
      <c r="K419" s="96">
        <v>0</v>
      </c>
      <c r="L419" s="96">
        <v>1</v>
      </c>
      <c r="M419" s="96">
        <v>1</v>
      </c>
      <c r="N419" s="96">
        <v>0</v>
      </c>
      <c r="O419" s="131"/>
    </row>
    <row r="420" spans="1:15" x14ac:dyDescent="0.3">
      <c r="A420" s="131"/>
      <c r="B420" s="132"/>
      <c r="C420" s="119"/>
      <c r="D420" s="91"/>
      <c r="E420" s="88"/>
      <c r="F420" s="86"/>
      <c r="G420" s="86"/>
      <c r="H420" s="88"/>
      <c r="I420" s="96"/>
      <c r="J420" s="96"/>
      <c r="K420" s="96"/>
      <c r="L420" s="96"/>
      <c r="M420" s="96"/>
      <c r="N420" s="96"/>
      <c r="O420" s="131"/>
    </row>
    <row r="421" spans="1:15" x14ac:dyDescent="0.3">
      <c r="A421" s="30">
        <v>21</v>
      </c>
      <c r="B421" s="54" t="s">
        <v>164</v>
      </c>
      <c r="C421" s="26">
        <v>60</v>
      </c>
      <c r="D421" s="26"/>
      <c r="E421" s="24">
        <v>1</v>
      </c>
      <c r="F421" s="25">
        <v>1</v>
      </c>
      <c r="G421" s="25">
        <v>0</v>
      </c>
      <c r="H421" s="24">
        <v>1</v>
      </c>
      <c r="I421" s="25">
        <v>1</v>
      </c>
      <c r="J421" s="25">
        <v>1</v>
      </c>
      <c r="K421" s="25">
        <v>0</v>
      </c>
      <c r="L421" s="25">
        <v>0</v>
      </c>
      <c r="M421" s="25">
        <v>0</v>
      </c>
      <c r="N421" s="25">
        <v>0</v>
      </c>
      <c r="O421" s="30"/>
    </row>
    <row r="422" spans="1:15" x14ac:dyDescent="0.3">
      <c r="A422" s="30">
        <v>22</v>
      </c>
      <c r="B422" s="54" t="s">
        <v>165</v>
      </c>
      <c r="C422" s="26">
        <v>126</v>
      </c>
      <c r="D422" s="26"/>
      <c r="E422" s="24">
        <v>1</v>
      </c>
      <c r="F422" s="25">
        <v>1</v>
      </c>
      <c r="G422" s="25">
        <v>0</v>
      </c>
      <c r="H422" s="24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30"/>
    </row>
    <row r="423" spans="1:15" x14ac:dyDescent="0.3">
      <c r="A423" s="30">
        <v>23</v>
      </c>
      <c r="B423" s="54" t="s">
        <v>166</v>
      </c>
      <c r="C423" s="26">
        <v>115</v>
      </c>
      <c r="D423" s="26"/>
      <c r="E423" s="24">
        <v>1</v>
      </c>
      <c r="F423" s="25">
        <v>1</v>
      </c>
      <c r="G423" s="25">
        <v>0</v>
      </c>
      <c r="H423" s="24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30"/>
    </row>
    <row r="424" spans="1:15" s="56" customFormat="1" x14ac:dyDescent="0.3">
      <c r="A424" s="29" t="s">
        <v>167</v>
      </c>
      <c r="B424" s="8" t="s">
        <v>942</v>
      </c>
      <c r="C424" s="31">
        <f>SUM(C425:C441)</f>
        <v>1580</v>
      </c>
      <c r="D424" s="31" t="s">
        <v>12</v>
      </c>
      <c r="E424" s="24">
        <f>SUM(E425:E441)</f>
        <v>14</v>
      </c>
      <c r="F424" s="24">
        <f t="shared" ref="F424:N424" si="12">SUM(F425:F441)</f>
        <v>12</v>
      </c>
      <c r="G424" s="24">
        <f t="shared" si="12"/>
        <v>2</v>
      </c>
      <c r="H424" s="24">
        <f t="shared" si="12"/>
        <v>18</v>
      </c>
      <c r="I424" s="24">
        <f t="shared" si="12"/>
        <v>11</v>
      </c>
      <c r="J424" s="24">
        <f t="shared" si="12"/>
        <v>11</v>
      </c>
      <c r="K424" s="24">
        <f t="shared" si="12"/>
        <v>0</v>
      </c>
      <c r="L424" s="24">
        <f t="shared" si="12"/>
        <v>7</v>
      </c>
      <c r="M424" s="24">
        <f t="shared" si="12"/>
        <v>7</v>
      </c>
      <c r="N424" s="24">
        <f t="shared" si="12"/>
        <v>0</v>
      </c>
      <c r="O424" s="29"/>
    </row>
    <row r="425" spans="1:15" x14ac:dyDescent="0.3">
      <c r="A425" s="131">
        <v>1</v>
      </c>
      <c r="B425" s="132" t="s">
        <v>669</v>
      </c>
      <c r="C425" s="119">
        <v>143</v>
      </c>
      <c r="D425" s="90"/>
      <c r="E425" s="87">
        <v>2</v>
      </c>
      <c r="F425" s="85">
        <v>2</v>
      </c>
      <c r="G425" s="85">
        <v>0</v>
      </c>
      <c r="H425" s="87">
        <v>1</v>
      </c>
      <c r="I425" s="96">
        <v>1</v>
      </c>
      <c r="J425" s="96">
        <v>1</v>
      </c>
      <c r="K425" s="96">
        <v>0</v>
      </c>
      <c r="L425" s="96">
        <v>0</v>
      </c>
      <c r="M425" s="96">
        <v>0</v>
      </c>
      <c r="N425" s="96">
        <v>0</v>
      </c>
      <c r="O425" s="131"/>
    </row>
    <row r="426" spans="1:15" x14ac:dyDescent="0.3">
      <c r="A426" s="131"/>
      <c r="B426" s="132"/>
      <c r="C426" s="119"/>
      <c r="D426" s="91"/>
      <c r="E426" s="88"/>
      <c r="F426" s="86"/>
      <c r="G426" s="86"/>
      <c r="H426" s="88"/>
      <c r="I426" s="96"/>
      <c r="J426" s="96"/>
      <c r="K426" s="96"/>
      <c r="L426" s="96"/>
      <c r="M426" s="96"/>
      <c r="N426" s="96"/>
      <c r="O426" s="131"/>
    </row>
    <row r="427" spans="1:15" x14ac:dyDescent="0.3">
      <c r="A427" s="131">
        <v>2</v>
      </c>
      <c r="B427" s="132" t="s">
        <v>670</v>
      </c>
      <c r="C427" s="119">
        <v>141</v>
      </c>
      <c r="D427" s="90"/>
      <c r="E427" s="87">
        <v>2</v>
      </c>
      <c r="F427" s="85">
        <v>2</v>
      </c>
      <c r="G427" s="85">
        <v>0</v>
      </c>
      <c r="H427" s="87">
        <v>1</v>
      </c>
      <c r="I427" s="96">
        <v>1</v>
      </c>
      <c r="J427" s="96">
        <v>1</v>
      </c>
      <c r="K427" s="96">
        <v>0</v>
      </c>
      <c r="L427" s="96">
        <v>0</v>
      </c>
      <c r="M427" s="96">
        <v>0</v>
      </c>
      <c r="N427" s="96">
        <v>0</v>
      </c>
      <c r="O427" s="131"/>
    </row>
    <row r="428" spans="1:15" x14ac:dyDescent="0.3">
      <c r="A428" s="131"/>
      <c r="B428" s="132"/>
      <c r="C428" s="119"/>
      <c r="D428" s="91"/>
      <c r="E428" s="88"/>
      <c r="F428" s="86"/>
      <c r="G428" s="86"/>
      <c r="H428" s="88"/>
      <c r="I428" s="96"/>
      <c r="J428" s="96"/>
      <c r="K428" s="96"/>
      <c r="L428" s="96"/>
      <c r="M428" s="96"/>
      <c r="N428" s="96"/>
      <c r="O428" s="131"/>
    </row>
    <row r="429" spans="1:15" x14ac:dyDescent="0.3">
      <c r="A429" s="131">
        <v>3</v>
      </c>
      <c r="B429" s="132" t="s">
        <v>671</v>
      </c>
      <c r="C429" s="119">
        <v>219</v>
      </c>
      <c r="D429" s="90"/>
      <c r="E429" s="87">
        <v>2</v>
      </c>
      <c r="F429" s="85">
        <v>2</v>
      </c>
      <c r="G429" s="85">
        <v>0</v>
      </c>
      <c r="H429" s="87">
        <v>1</v>
      </c>
      <c r="I429" s="96">
        <v>1</v>
      </c>
      <c r="J429" s="96">
        <v>1</v>
      </c>
      <c r="K429" s="96">
        <v>0</v>
      </c>
      <c r="L429" s="96">
        <v>0</v>
      </c>
      <c r="M429" s="96">
        <v>0</v>
      </c>
      <c r="N429" s="96">
        <v>0</v>
      </c>
      <c r="O429" s="131"/>
    </row>
    <row r="430" spans="1:15" x14ac:dyDescent="0.3">
      <c r="A430" s="131"/>
      <c r="B430" s="132"/>
      <c r="C430" s="119"/>
      <c r="D430" s="91"/>
      <c r="E430" s="88"/>
      <c r="F430" s="86"/>
      <c r="G430" s="86"/>
      <c r="H430" s="88"/>
      <c r="I430" s="96"/>
      <c r="J430" s="96"/>
      <c r="K430" s="96"/>
      <c r="L430" s="96"/>
      <c r="M430" s="96"/>
      <c r="N430" s="96"/>
      <c r="O430" s="131"/>
    </row>
    <row r="431" spans="1:15" x14ac:dyDescent="0.3">
      <c r="A431" s="131">
        <v>4</v>
      </c>
      <c r="B431" s="132" t="s">
        <v>672</v>
      </c>
      <c r="C431" s="119">
        <v>150</v>
      </c>
      <c r="D431" s="90"/>
      <c r="E431" s="87">
        <v>3</v>
      </c>
      <c r="F431" s="85">
        <v>2</v>
      </c>
      <c r="G431" s="85">
        <v>1</v>
      </c>
      <c r="H431" s="87">
        <v>1</v>
      </c>
      <c r="I431" s="96">
        <v>1</v>
      </c>
      <c r="J431" s="96">
        <v>1</v>
      </c>
      <c r="K431" s="96">
        <v>0</v>
      </c>
      <c r="L431" s="96">
        <v>0</v>
      </c>
      <c r="M431" s="96">
        <v>0</v>
      </c>
      <c r="N431" s="96">
        <v>0</v>
      </c>
      <c r="O431" s="131"/>
    </row>
    <row r="432" spans="1:15" x14ac:dyDescent="0.3">
      <c r="A432" s="131"/>
      <c r="B432" s="132"/>
      <c r="C432" s="119"/>
      <c r="D432" s="91"/>
      <c r="E432" s="88"/>
      <c r="F432" s="86"/>
      <c r="G432" s="86"/>
      <c r="H432" s="88"/>
      <c r="I432" s="96"/>
      <c r="J432" s="96"/>
      <c r="K432" s="96"/>
      <c r="L432" s="96"/>
      <c r="M432" s="96"/>
      <c r="N432" s="96"/>
      <c r="O432" s="131"/>
    </row>
    <row r="433" spans="1:18" x14ac:dyDescent="0.3">
      <c r="A433" s="30">
        <v>5</v>
      </c>
      <c r="B433" s="54" t="s">
        <v>168</v>
      </c>
      <c r="C433" s="26">
        <v>158</v>
      </c>
      <c r="D433" s="26"/>
      <c r="E433" s="24">
        <v>1</v>
      </c>
      <c r="F433" s="25">
        <v>1</v>
      </c>
      <c r="G433" s="25">
        <v>0</v>
      </c>
      <c r="H433" s="24">
        <v>2</v>
      </c>
      <c r="I433" s="25">
        <v>1</v>
      </c>
      <c r="J433" s="25">
        <v>1</v>
      </c>
      <c r="K433" s="25">
        <v>0</v>
      </c>
      <c r="L433" s="25">
        <v>1</v>
      </c>
      <c r="M433" s="25">
        <v>1</v>
      </c>
      <c r="N433" s="25">
        <v>0</v>
      </c>
      <c r="O433" s="30"/>
    </row>
    <row r="434" spans="1:18" x14ac:dyDescent="0.3">
      <c r="A434" s="30">
        <v>6</v>
      </c>
      <c r="B434" s="54" t="s">
        <v>169</v>
      </c>
      <c r="C434" s="26">
        <v>154</v>
      </c>
      <c r="D434" s="26"/>
      <c r="E434" s="24">
        <v>1</v>
      </c>
      <c r="F434" s="25">
        <v>1</v>
      </c>
      <c r="G434" s="25">
        <v>0</v>
      </c>
      <c r="H434" s="24">
        <v>2</v>
      </c>
      <c r="I434" s="25">
        <v>1</v>
      </c>
      <c r="J434" s="25">
        <v>1</v>
      </c>
      <c r="K434" s="25">
        <v>0</v>
      </c>
      <c r="L434" s="25">
        <v>1</v>
      </c>
      <c r="M434" s="25">
        <v>1</v>
      </c>
      <c r="N434" s="25">
        <v>0</v>
      </c>
      <c r="O434" s="30"/>
    </row>
    <row r="435" spans="1:18" x14ac:dyDescent="0.3">
      <c r="A435" s="131">
        <v>7</v>
      </c>
      <c r="B435" s="132" t="s">
        <v>673</v>
      </c>
      <c r="C435" s="119">
        <v>153</v>
      </c>
      <c r="D435" s="90"/>
      <c r="E435" s="87">
        <v>1</v>
      </c>
      <c r="F435" s="85">
        <v>0</v>
      </c>
      <c r="G435" s="85">
        <v>1</v>
      </c>
      <c r="H435" s="87">
        <v>2</v>
      </c>
      <c r="I435" s="96">
        <v>1</v>
      </c>
      <c r="J435" s="96">
        <v>1</v>
      </c>
      <c r="K435" s="96">
        <v>0</v>
      </c>
      <c r="L435" s="96">
        <v>1</v>
      </c>
      <c r="M435" s="96">
        <v>1</v>
      </c>
      <c r="N435" s="96">
        <v>0</v>
      </c>
      <c r="O435" s="131"/>
    </row>
    <row r="436" spans="1:18" x14ac:dyDescent="0.3">
      <c r="A436" s="131"/>
      <c r="B436" s="132"/>
      <c r="C436" s="119"/>
      <c r="D436" s="91"/>
      <c r="E436" s="88"/>
      <c r="F436" s="86"/>
      <c r="G436" s="86"/>
      <c r="H436" s="88"/>
      <c r="I436" s="96"/>
      <c r="J436" s="96"/>
      <c r="K436" s="96"/>
      <c r="L436" s="96"/>
      <c r="M436" s="96"/>
      <c r="N436" s="96"/>
      <c r="O436" s="131"/>
    </row>
    <row r="437" spans="1:18" x14ac:dyDescent="0.3">
      <c r="A437" s="30">
        <v>8</v>
      </c>
      <c r="B437" s="54" t="s">
        <v>134</v>
      </c>
      <c r="C437" s="26">
        <v>155</v>
      </c>
      <c r="D437" s="26"/>
      <c r="E437" s="24">
        <v>0</v>
      </c>
      <c r="F437" s="25">
        <v>0</v>
      </c>
      <c r="G437" s="25"/>
      <c r="H437" s="24">
        <v>2</v>
      </c>
      <c r="I437" s="25">
        <v>1</v>
      </c>
      <c r="J437" s="25">
        <v>1</v>
      </c>
      <c r="K437" s="25">
        <v>0</v>
      </c>
      <c r="L437" s="25">
        <v>1</v>
      </c>
      <c r="M437" s="25">
        <v>1</v>
      </c>
      <c r="N437" s="25">
        <v>0</v>
      </c>
      <c r="O437" s="30"/>
    </row>
    <row r="438" spans="1:18" x14ac:dyDescent="0.3">
      <c r="A438" s="30">
        <v>9</v>
      </c>
      <c r="B438" s="54" t="s">
        <v>170</v>
      </c>
      <c r="C438" s="26">
        <v>120</v>
      </c>
      <c r="D438" s="26"/>
      <c r="E438" s="24">
        <v>0</v>
      </c>
      <c r="F438" s="25">
        <v>0</v>
      </c>
      <c r="G438" s="25">
        <v>0</v>
      </c>
      <c r="H438" s="24">
        <v>2</v>
      </c>
      <c r="I438" s="25">
        <v>1</v>
      </c>
      <c r="J438" s="25">
        <v>1</v>
      </c>
      <c r="K438" s="25">
        <v>0</v>
      </c>
      <c r="L438" s="25">
        <v>1</v>
      </c>
      <c r="M438" s="25">
        <v>1</v>
      </c>
      <c r="N438" s="25">
        <v>0</v>
      </c>
      <c r="O438" s="30"/>
    </row>
    <row r="439" spans="1:18" x14ac:dyDescent="0.3">
      <c r="A439" s="131">
        <v>10</v>
      </c>
      <c r="B439" s="132" t="s">
        <v>674</v>
      </c>
      <c r="C439" s="119">
        <v>139</v>
      </c>
      <c r="D439" s="90"/>
      <c r="E439" s="87">
        <v>1</v>
      </c>
      <c r="F439" s="85">
        <v>1</v>
      </c>
      <c r="G439" s="85">
        <v>0</v>
      </c>
      <c r="H439" s="87">
        <v>2</v>
      </c>
      <c r="I439" s="96">
        <v>1</v>
      </c>
      <c r="J439" s="96">
        <v>1</v>
      </c>
      <c r="K439" s="96">
        <v>0</v>
      </c>
      <c r="L439" s="96">
        <v>1</v>
      </c>
      <c r="M439" s="96">
        <v>1</v>
      </c>
      <c r="N439" s="96">
        <v>0</v>
      </c>
      <c r="O439" s="131"/>
    </row>
    <row r="440" spans="1:18" x14ac:dyDescent="0.3">
      <c r="A440" s="131"/>
      <c r="B440" s="132"/>
      <c r="C440" s="119"/>
      <c r="D440" s="91"/>
      <c r="E440" s="88"/>
      <c r="F440" s="86"/>
      <c r="G440" s="86"/>
      <c r="H440" s="88"/>
      <c r="I440" s="96"/>
      <c r="J440" s="96"/>
      <c r="K440" s="96"/>
      <c r="L440" s="96"/>
      <c r="M440" s="96"/>
      <c r="N440" s="96"/>
      <c r="O440" s="131"/>
    </row>
    <row r="441" spans="1:18" x14ac:dyDescent="0.3">
      <c r="A441" s="30">
        <v>11</v>
      </c>
      <c r="B441" s="54" t="s">
        <v>171</v>
      </c>
      <c r="C441" s="26">
        <v>48</v>
      </c>
      <c r="D441" s="26"/>
      <c r="E441" s="24">
        <v>1</v>
      </c>
      <c r="F441" s="25">
        <v>1</v>
      </c>
      <c r="G441" s="25">
        <v>0</v>
      </c>
      <c r="H441" s="24">
        <v>2</v>
      </c>
      <c r="I441" s="25">
        <v>1</v>
      </c>
      <c r="J441" s="25">
        <v>1</v>
      </c>
      <c r="K441" s="25">
        <v>0</v>
      </c>
      <c r="L441" s="25">
        <v>1</v>
      </c>
      <c r="M441" s="25">
        <v>1</v>
      </c>
      <c r="N441" s="25">
        <v>0</v>
      </c>
      <c r="O441" s="30"/>
    </row>
    <row r="442" spans="1:18" s="56" customFormat="1" x14ac:dyDescent="0.3">
      <c r="A442" s="29" t="s">
        <v>172</v>
      </c>
      <c r="B442" s="8" t="s">
        <v>943</v>
      </c>
      <c r="C442" s="31">
        <f>SUM(C443:C462)</f>
        <v>2004</v>
      </c>
      <c r="D442" s="31" t="s">
        <v>12</v>
      </c>
      <c r="E442" s="24">
        <f>SUM(E443:E462)</f>
        <v>14</v>
      </c>
      <c r="F442" s="24">
        <f t="shared" ref="F442:N442" si="13">SUM(F443:F462)</f>
        <v>10</v>
      </c>
      <c r="G442" s="24">
        <f t="shared" si="13"/>
        <v>4</v>
      </c>
      <c r="H442" s="24">
        <f t="shared" si="13"/>
        <v>16</v>
      </c>
      <c r="I442" s="24">
        <f t="shared" si="13"/>
        <v>10</v>
      </c>
      <c r="J442" s="24">
        <f t="shared" si="13"/>
        <v>10</v>
      </c>
      <c r="K442" s="24">
        <f t="shared" si="13"/>
        <v>0</v>
      </c>
      <c r="L442" s="24">
        <f t="shared" si="13"/>
        <v>6</v>
      </c>
      <c r="M442" s="24">
        <f t="shared" si="13"/>
        <v>6</v>
      </c>
      <c r="N442" s="24">
        <f t="shared" si="13"/>
        <v>0</v>
      </c>
      <c r="O442" s="29"/>
    </row>
    <row r="443" spans="1:18" x14ac:dyDescent="0.3">
      <c r="A443" s="30">
        <v>1</v>
      </c>
      <c r="B443" s="54" t="s">
        <v>173</v>
      </c>
      <c r="C443" s="26">
        <v>153</v>
      </c>
      <c r="D443" s="25"/>
      <c r="E443" s="24">
        <v>1</v>
      </c>
      <c r="F443" s="25">
        <v>1</v>
      </c>
      <c r="G443" s="25">
        <v>0</v>
      </c>
      <c r="H443" s="24">
        <v>1</v>
      </c>
      <c r="I443" s="25">
        <v>1</v>
      </c>
      <c r="J443" s="25">
        <v>1</v>
      </c>
      <c r="K443" s="25">
        <v>0</v>
      </c>
      <c r="L443" s="25">
        <v>0</v>
      </c>
      <c r="M443" s="25">
        <v>0</v>
      </c>
      <c r="N443" s="25">
        <v>0</v>
      </c>
      <c r="O443" s="30"/>
    </row>
    <row r="444" spans="1:18" x14ac:dyDescent="0.3">
      <c r="A444" s="30">
        <v>2</v>
      </c>
      <c r="B444" s="54" t="s">
        <v>174</v>
      </c>
      <c r="C444" s="26">
        <v>171</v>
      </c>
      <c r="D444" s="25"/>
      <c r="E444" s="24">
        <v>1</v>
      </c>
      <c r="F444" s="25">
        <v>1</v>
      </c>
      <c r="G444" s="25">
        <v>0</v>
      </c>
      <c r="H444" s="24">
        <v>2</v>
      </c>
      <c r="I444" s="25">
        <v>1</v>
      </c>
      <c r="J444" s="25">
        <v>1</v>
      </c>
      <c r="K444" s="25">
        <v>0</v>
      </c>
      <c r="L444" s="25">
        <v>1</v>
      </c>
      <c r="M444" s="25">
        <v>1</v>
      </c>
      <c r="N444" s="25">
        <v>0</v>
      </c>
      <c r="O444" s="30"/>
      <c r="R444" s="9" t="s">
        <v>840</v>
      </c>
    </row>
    <row r="445" spans="1:18" x14ac:dyDescent="0.3">
      <c r="A445" s="30">
        <v>3</v>
      </c>
      <c r="B445" s="54" t="s">
        <v>175</v>
      </c>
      <c r="C445" s="26">
        <v>98</v>
      </c>
      <c r="D445" s="25"/>
      <c r="E445" s="24">
        <v>1</v>
      </c>
      <c r="F445" s="25">
        <v>1</v>
      </c>
      <c r="G445" s="25">
        <v>0</v>
      </c>
      <c r="H445" s="24">
        <v>1</v>
      </c>
      <c r="I445" s="25">
        <v>1</v>
      </c>
      <c r="J445" s="25">
        <v>1</v>
      </c>
      <c r="K445" s="25">
        <v>0</v>
      </c>
      <c r="L445" s="25">
        <v>0</v>
      </c>
      <c r="M445" s="25">
        <v>0</v>
      </c>
      <c r="N445" s="25">
        <v>0</v>
      </c>
      <c r="O445" s="30"/>
    </row>
    <row r="446" spans="1:18" x14ac:dyDescent="0.3">
      <c r="A446" s="30">
        <v>4</v>
      </c>
      <c r="B446" s="54" t="s">
        <v>176</v>
      </c>
      <c r="C446" s="26">
        <v>90</v>
      </c>
      <c r="D446" s="25"/>
      <c r="E446" s="24">
        <v>0</v>
      </c>
      <c r="F446" s="25">
        <v>0</v>
      </c>
      <c r="G446" s="25">
        <v>0</v>
      </c>
      <c r="H446" s="24">
        <v>1</v>
      </c>
      <c r="I446" s="25">
        <v>1</v>
      </c>
      <c r="J446" s="25">
        <v>1</v>
      </c>
      <c r="K446" s="25">
        <v>0</v>
      </c>
      <c r="L446" s="25">
        <v>0</v>
      </c>
      <c r="M446" s="25">
        <v>0</v>
      </c>
      <c r="N446" s="25">
        <v>0</v>
      </c>
      <c r="O446" s="30"/>
    </row>
    <row r="447" spans="1:18" x14ac:dyDescent="0.3">
      <c r="A447" s="131">
        <v>5</v>
      </c>
      <c r="B447" s="132" t="s">
        <v>177</v>
      </c>
      <c r="C447" s="119">
        <v>272</v>
      </c>
      <c r="D447" s="85"/>
      <c r="E447" s="87">
        <v>1</v>
      </c>
      <c r="F447" s="85">
        <v>1</v>
      </c>
      <c r="G447" s="85">
        <v>0</v>
      </c>
      <c r="H447" s="87">
        <v>1</v>
      </c>
      <c r="I447" s="96">
        <v>1</v>
      </c>
      <c r="J447" s="96">
        <v>1</v>
      </c>
      <c r="K447" s="96">
        <v>0</v>
      </c>
      <c r="L447" s="96">
        <v>0</v>
      </c>
      <c r="M447" s="96">
        <v>0</v>
      </c>
      <c r="N447" s="96">
        <v>0</v>
      </c>
      <c r="O447" s="131"/>
    </row>
    <row r="448" spans="1:18" x14ac:dyDescent="0.3">
      <c r="A448" s="131"/>
      <c r="B448" s="132"/>
      <c r="C448" s="119"/>
      <c r="D448" s="86"/>
      <c r="E448" s="88"/>
      <c r="F448" s="86"/>
      <c r="G448" s="86"/>
      <c r="H448" s="88"/>
      <c r="I448" s="96"/>
      <c r="J448" s="96"/>
      <c r="K448" s="96"/>
      <c r="L448" s="96"/>
      <c r="M448" s="96"/>
      <c r="N448" s="96"/>
      <c r="O448" s="131"/>
    </row>
    <row r="449" spans="1:15" x14ac:dyDescent="0.3">
      <c r="A449" s="131">
        <v>6</v>
      </c>
      <c r="B449" s="132" t="s">
        <v>179</v>
      </c>
      <c r="C449" s="119">
        <v>158</v>
      </c>
      <c r="D449" s="85"/>
      <c r="E449" s="87">
        <v>2</v>
      </c>
      <c r="F449" s="85">
        <v>1</v>
      </c>
      <c r="G449" s="85">
        <v>1</v>
      </c>
      <c r="H449" s="87">
        <v>2</v>
      </c>
      <c r="I449" s="96">
        <v>1</v>
      </c>
      <c r="J449" s="96">
        <v>1</v>
      </c>
      <c r="K449" s="96">
        <v>0</v>
      </c>
      <c r="L449" s="96">
        <v>1</v>
      </c>
      <c r="M449" s="96">
        <v>1</v>
      </c>
      <c r="N449" s="96">
        <v>0</v>
      </c>
      <c r="O449" s="131"/>
    </row>
    <row r="450" spans="1:15" x14ac:dyDescent="0.3">
      <c r="A450" s="131"/>
      <c r="B450" s="132"/>
      <c r="C450" s="119"/>
      <c r="D450" s="86"/>
      <c r="E450" s="88"/>
      <c r="F450" s="86"/>
      <c r="G450" s="86"/>
      <c r="H450" s="88"/>
      <c r="I450" s="96"/>
      <c r="J450" s="96"/>
      <c r="K450" s="96"/>
      <c r="L450" s="96"/>
      <c r="M450" s="96"/>
      <c r="N450" s="96"/>
      <c r="O450" s="131"/>
    </row>
    <row r="451" spans="1:15" x14ac:dyDescent="0.3">
      <c r="A451" s="131">
        <v>7</v>
      </c>
      <c r="B451" s="132" t="s">
        <v>180</v>
      </c>
      <c r="C451" s="119">
        <v>203</v>
      </c>
      <c r="D451" s="85"/>
      <c r="E451" s="87">
        <v>1</v>
      </c>
      <c r="F451" s="85">
        <v>1</v>
      </c>
      <c r="G451" s="85">
        <v>0</v>
      </c>
      <c r="H451" s="87">
        <v>2</v>
      </c>
      <c r="I451" s="96">
        <v>1</v>
      </c>
      <c r="J451" s="96">
        <v>1</v>
      </c>
      <c r="K451" s="96">
        <v>0</v>
      </c>
      <c r="L451" s="96">
        <v>1</v>
      </c>
      <c r="M451" s="96">
        <v>1</v>
      </c>
      <c r="N451" s="96">
        <v>0</v>
      </c>
      <c r="O451" s="131"/>
    </row>
    <row r="452" spans="1:15" x14ac:dyDescent="0.3">
      <c r="A452" s="131"/>
      <c r="B452" s="132"/>
      <c r="C452" s="119"/>
      <c r="D452" s="86"/>
      <c r="E452" s="88"/>
      <c r="F452" s="86"/>
      <c r="G452" s="86"/>
      <c r="H452" s="88"/>
      <c r="I452" s="96"/>
      <c r="J452" s="96"/>
      <c r="K452" s="96"/>
      <c r="L452" s="96"/>
      <c r="M452" s="96"/>
      <c r="N452" s="96"/>
      <c r="O452" s="131"/>
    </row>
    <row r="453" spans="1:15" x14ac:dyDescent="0.3">
      <c r="A453" s="131">
        <v>8</v>
      </c>
      <c r="B453" s="132" t="s">
        <v>181</v>
      </c>
      <c r="C453" s="119">
        <v>165</v>
      </c>
      <c r="D453" s="85"/>
      <c r="E453" s="87">
        <v>1</v>
      </c>
      <c r="F453" s="85">
        <v>0</v>
      </c>
      <c r="G453" s="85">
        <v>1</v>
      </c>
      <c r="H453" s="87">
        <v>1</v>
      </c>
      <c r="I453" s="96">
        <v>0</v>
      </c>
      <c r="J453" s="96">
        <v>0</v>
      </c>
      <c r="K453" s="96">
        <v>0</v>
      </c>
      <c r="L453" s="96">
        <v>1</v>
      </c>
      <c r="M453" s="96">
        <v>1</v>
      </c>
      <c r="N453" s="96">
        <v>0</v>
      </c>
      <c r="O453" s="131"/>
    </row>
    <row r="454" spans="1:15" x14ac:dyDescent="0.3">
      <c r="A454" s="131"/>
      <c r="B454" s="132"/>
      <c r="C454" s="119"/>
      <c r="D454" s="86"/>
      <c r="E454" s="88"/>
      <c r="F454" s="86"/>
      <c r="G454" s="86"/>
      <c r="H454" s="88"/>
      <c r="I454" s="96"/>
      <c r="J454" s="96"/>
      <c r="K454" s="96"/>
      <c r="L454" s="96"/>
      <c r="M454" s="96"/>
      <c r="N454" s="96"/>
      <c r="O454" s="131"/>
    </row>
    <row r="455" spans="1:15" x14ac:dyDescent="0.3">
      <c r="A455" s="131">
        <v>9</v>
      </c>
      <c r="B455" s="132" t="s">
        <v>232</v>
      </c>
      <c r="C455" s="119">
        <v>244</v>
      </c>
      <c r="D455" s="85"/>
      <c r="E455" s="87">
        <v>2</v>
      </c>
      <c r="F455" s="85">
        <v>1</v>
      </c>
      <c r="G455" s="85">
        <v>1</v>
      </c>
      <c r="H455" s="87">
        <v>1</v>
      </c>
      <c r="I455" s="96">
        <v>0</v>
      </c>
      <c r="J455" s="96">
        <v>0</v>
      </c>
      <c r="K455" s="96">
        <v>0</v>
      </c>
      <c r="L455" s="96">
        <v>1</v>
      </c>
      <c r="M455" s="96">
        <v>1</v>
      </c>
      <c r="N455" s="96">
        <v>0</v>
      </c>
      <c r="O455" s="131"/>
    </row>
    <row r="456" spans="1:15" x14ac:dyDescent="0.3">
      <c r="A456" s="131"/>
      <c r="B456" s="132"/>
      <c r="C456" s="119"/>
      <c r="D456" s="86"/>
      <c r="E456" s="88"/>
      <c r="F456" s="86"/>
      <c r="G456" s="86"/>
      <c r="H456" s="88"/>
      <c r="I456" s="96"/>
      <c r="J456" s="96"/>
      <c r="K456" s="96"/>
      <c r="L456" s="96"/>
      <c r="M456" s="96"/>
      <c r="N456" s="96"/>
      <c r="O456" s="131"/>
    </row>
    <row r="457" spans="1:15" x14ac:dyDescent="0.3">
      <c r="A457" s="131">
        <v>10</v>
      </c>
      <c r="B457" s="132" t="s">
        <v>675</v>
      </c>
      <c r="C457" s="119">
        <v>107</v>
      </c>
      <c r="D457" s="85"/>
      <c r="E457" s="87">
        <v>2</v>
      </c>
      <c r="F457" s="85">
        <v>1</v>
      </c>
      <c r="G457" s="85">
        <v>1</v>
      </c>
      <c r="H457" s="87">
        <v>2</v>
      </c>
      <c r="I457" s="96">
        <v>1</v>
      </c>
      <c r="J457" s="96">
        <v>1</v>
      </c>
      <c r="K457" s="96">
        <v>0</v>
      </c>
      <c r="L457" s="96">
        <v>1</v>
      </c>
      <c r="M457" s="96">
        <v>1</v>
      </c>
      <c r="N457" s="96">
        <v>0</v>
      </c>
      <c r="O457" s="131"/>
    </row>
    <row r="458" spans="1:15" x14ac:dyDescent="0.3">
      <c r="A458" s="131"/>
      <c r="B458" s="132"/>
      <c r="C458" s="119"/>
      <c r="D458" s="86"/>
      <c r="E458" s="88"/>
      <c r="F458" s="86"/>
      <c r="G458" s="86"/>
      <c r="H458" s="88"/>
      <c r="I458" s="96"/>
      <c r="J458" s="96"/>
      <c r="K458" s="96"/>
      <c r="L458" s="96"/>
      <c r="M458" s="96"/>
      <c r="N458" s="96"/>
      <c r="O458" s="131"/>
    </row>
    <row r="459" spans="1:15" x14ac:dyDescent="0.3">
      <c r="A459" s="131">
        <v>11</v>
      </c>
      <c r="B459" s="132" t="s">
        <v>676</v>
      </c>
      <c r="C459" s="119">
        <v>205</v>
      </c>
      <c r="D459" s="85"/>
      <c r="E459" s="87">
        <v>2</v>
      </c>
      <c r="F459" s="85">
        <v>2</v>
      </c>
      <c r="G459" s="85">
        <v>0</v>
      </c>
      <c r="H459" s="87">
        <v>1</v>
      </c>
      <c r="I459" s="96">
        <v>1</v>
      </c>
      <c r="J459" s="96">
        <v>1</v>
      </c>
      <c r="K459" s="96">
        <v>0</v>
      </c>
      <c r="L459" s="96">
        <v>0</v>
      </c>
      <c r="M459" s="96">
        <v>0</v>
      </c>
      <c r="N459" s="96">
        <v>0</v>
      </c>
      <c r="O459" s="131"/>
    </row>
    <row r="460" spans="1:15" x14ac:dyDescent="0.3">
      <c r="A460" s="131"/>
      <c r="B460" s="132"/>
      <c r="C460" s="119"/>
      <c r="D460" s="86"/>
      <c r="E460" s="88"/>
      <c r="F460" s="86"/>
      <c r="G460" s="86"/>
      <c r="H460" s="88"/>
      <c r="I460" s="96"/>
      <c r="J460" s="96"/>
      <c r="K460" s="96"/>
      <c r="L460" s="96"/>
      <c r="M460" s="96"/>
      <c r="N460" s="96"/>
      <c r="O460" s="131"/>
    </row>
    <row r="461" spans="1:15" x14ac:dyDescent="0.3">
      <c r="A461" s="131">
        <v>12</v>
      </c>
      <c r="B461" s="132" t="s">
        <v>182</v>
      </c>
      <c r="C461" s="119">
        <v>138</v>
      </c>
      <c r="D461" s="85"/>
      <c r="E461" s="87">
        <v>0</v>
      </c>
      <c r="F461" s="85">
        <v>0</v>
      </c>
      <c r="G461" s="85">
        <v>0</v>
      </c>
      <c r="H461" s="87">
        <v>1</v>
      </c>
      <c r="I461" s="96">
        <v>1</v>
      </c>
      <c r="J461" s="96">
        <v>1</v>
      </c>
      <c r="K461" s="96">
        <v>0</v>
      </c>
      <c r="L461" s="96">
        <v>0</v>
      </c>
      <c r="M461" s="96">
        <v>0</v>
      </c>
      <c r="N461" s="96">
        <v>0</v>
      </c>
      <c r="O461" s="131"/>
    </row>
    <row r="462" spans="1:15" x14ac:dyDescent="0.3">
      <c r="A462" s="131"/>
      <c r="B462" s="132"/>
      <c r="C462" s="119"/>
      <c r="D462" s="86"/>
      <c r="E462" s="88"/>
      <c r="F462" s="86"/>
      <c r="G462" s="86"/>
      <c r="H462" s="88"/>
      <c r="I462" s="96"/>
      <c r="J462" s="96"/>
      <c r="K462" s="96"/>
      <c r="L462" s="96"/>
      <c r="M462" s="96"/>
      <c r="N462" s="96"/>
      <c r="O462" s="131"/>
    </row>
    <row r="463" spans="1:15" s="56" customFormat="1" x14ac:dyDescent="0.3">
      <c r="A463" s="29" t="s">
        <v>183</v>
      </c>
      <c r="B463" s="8" t="s">
        <v>944</v>
      </c>
      <c r="C463" s="31">
        <f>SUM(C464:C481)</f>
        <v>1528</v>
      </c>
      <c r="D463" s="31" t="s">
        <v>12</v>
      </c>
      <c r="E463" s="24">
        <f>SUM(E464:E481)</f>
        <v>16</v>
      </c>
      <c r="F463" s="24">
        <f t="shared" ref="F463:N463" si="14">SUM(F464:F481)</f>
        <v>14</v>
      </c>
      <c r="G463" s="24">
        <f t="shared" si="14"/>
        <v>2</v>
      </c>
      <c r="H463" s="24">
        <f t="shared" si="14"/>
        <v>26</v>
      </c>
      <c r="I463" s="24">
        <f t="shared" si="14"/>
        <v>13</v>
      </c>
      <c r="J463" s="24">
        <f t="shared" si="14"/>
        <v>13</v>
      </c>
      <c r="K463" s="24">
        <f t="shared" si="14"/>
        <v>0</v>
      </c>
      <c r="L463" s="24">
        <f t="shared" si="14"/>
        <v>13</v>
      </c>
      <c r="M463" s="24">
        <f t="shared" si="14"/>
        <v>13</v>
      </c>
      <c r="N463" s="24">
        <f t="shared" si="14"/>
        <v>0</v>
      </c>
      <c r="O463" s="29"/>
    </row>
    <row r="464" spans="1:15" x14ac:dyDescent="0.3">
      <c r="A464" s="131">
        <v>1</v>
      </c>
      <c r="B464" s="132" t="s">
        <v>677</v>
      </c>
      <c r="C464" s="119">
        <v>210</v>
      </c>
      <c r="D464" s="85"/>
      <c r="E464" s="87">
        <v>1</v>
      </c>
      <c r="F464" s="85">
        <v>1</v>
      </c>
      <c r="G464" s="85">
        <v>0</v>
      </c>
      <c r="H464" s="87">
        <v>2</v>
      </c>
      <c r="I464" s="96">
        <v>1</v>
      </c>
      <c r="J464" s="96">
        <v>1</v>
      </c>
      <c r="K464" s="96">
        <v>0</v>
      </c>
      <c r="L464" s="96">
        <v>1</v>
      </c>
      <c r="M464" s="96">
        <v>1</v>
      </c>
      <c r="N464" s="96">
        <v>0</v>
      </c>
      <c r="O464" s="131"/>
    </row>
    <row r="465" spans="1:15" x14ac:dyDescent="0.3">
      <c r="A465" s="131"/>
      <c r="B465" s="132"/>
      <c r="C465" s="119"/>
      <c r="D465" s="86"/>
      <c r="E465" s="88"/>
      <c r="F465" s="86"/>
      <c r="G465" s="86"/>
      <c r="H465" s="88"/>
      <c r="I465" s="96"/>
      <c r="J465" s="96"/>
      <c r="K465" s="96"/>
      <c r="L465" s="96"/>
      <c r="M465" s="96"/>
      <c r="N465" s="96"/>
      <c r="O465" s="131"/>
    </row>
    <row r="466" spans="1:15" x14ac:dyDescent="0.3">
      <c r="A466" s="30">
        <v>2</v>
      </c>
      <c r="B466" s="54" t="s">
        <v>184</v>
      </c>
      <c r="C466" s="26">
        <v>138</v>
      </c>
      <c r="D466" s="25"/>
      <c r="E466" s="24">
        <v>2</v>
      </c>
      <c r="F466" s="25">
        <v>1</v>
      </c>
      <c r="G466" s="25">
        <v>1</v>
      </c>
      <c r="H466" s="24">
        <v>2</v>
      </c>
      <c r="I466" s="25">
        <v>1</v>
      </c>
      <c r="J466" s="25">
        <v>1</v>
      </c>
      <c r="K466" s="25">
        <v>0</v>
      </c>
      <c r="L466" s="25">
        <v>1</v>
      </c>
      <c r="M466" s="25">
        <v>1</v>
      </c>
      <c r="N466" s="25">
        <v>0</v>
      </c>
      <c r="O466" s="30"/>
    </row>
    <row r="467" spans="1:15" x14ac:dyDescent="0.3">
      <c r="A467" s="131">
        <v>3</v>
      </c>
      <c r="B467" s="132" t="s">
        <v>185</v>
      </c>
      <c r="C467" s="119">
        <v>44</v>
      </c>
      <c r="D467" s="85"/>
      <c r="E467" s="87">
        <v>2</v>
      </c>
      <c r="F467" s="85">
        <v>2</v>
      </c>
      <c r="G467" s="85">
        <v>0</v>
      </c>
      <c r="H467" s="87">
        <v>2</v>
      </c>
      <c r="I467" s="96">
        <v>1</v>
      </c>
      <c r="J467" s="96">
        <v>1</v>
      </c>
      <c r="K467" s="96">
        <v>0</v>
      </c>
      <c r="L467" s="96">
        <v>1</v>
      </c>
      <c r="M467" s="96">
        <v>1</v>
      </c>
      <c r="N467" s="96">
        <v>0</v>
      </c>
      <c r="O467" s="131"/>
    </row>
    <row r="468" spans="1:15" x14ac:dyDescent="0.3">
      <c r="A468" s="131"/>
      <c r="B468" s="132"/>
      <c r="C468" s="119"/>
      <c r="D468" s="86"/>
      <c r="E468" s="88"/>
      <c r="F468" s="86"/>
      <c r="G468" s="86"/>
      <c r="H468" s="88"/>
      <c r="I468" s="96"/>
      <c r="J468" s="96"/>
      <c r="K468" s="96"/>
      <c r="L468" s="96"/>
      <c r="M468" s="96"/>
      <c r="N468" s="96"/>
      <c r="O468" s="131"/>
    </row>
    <row r="469" spans="1:15" x14ac:dyDescent="0.3">
      <c r="A469" s="30">
        <v>4</v>
      </c>
      <c r="B469" s="54" t="s">
        <v>186</v>
      </c>
      <c r="C469" s="26">
        <v>71</v>
      </c>
      <c r="D469" s="25"/>
      <c r="E469" s="24">
        <v>1</v>
      </c>
      <c r="F469" s="25">
        <v>1</v>
      </c>
      <c r="G469" s="25">
        <v>0</v>
      </c>
      <c r="H469" s="24">
        <v>2</v>
      </c>
      <c r="I469" s="25">
        <v>1</v>
      </c>
      <c r="J469" s="25">
        <v>1</v>
      </c>
      <c r="K469" s="25">
        <v>0</v>
      </c>
      <c r="L469" s="25">
        <v>1</v>
      </c>
      <c r="M469" s="25">
        <v>1</v>
      </c>
      <c r="N469" s="25">
        <v>0</v>
      </c>
      <c r="O469" s="30"/>
    </row>
    <row r="470" spans="1:15" x14ac:dyDescent="0.3">
      <c r="A470" s="30">
        <v>5</v>
      </c>
      <c r="B470" s="54" t="s">
        <v>116</v>
      </c>
      <c r="C470" s="26">
        <v>82</v>
      </c>
      <c r="D470" s="25"/>
      <c r="E470" s="24">
        <v>1</v>
      </c>
      <c r="F470" s="25">
        <v>1</v>
      </c>
      <c r="G470" s="25">
        <v>0</v>
      </c>
      <c r="H470" s="24">
        <v>2</v>
      </c>
      <c r="I470" s="25">
        <v>1</v>
      </c>
      <c r="J470" s="25">
        <v>1</v>
      </c>
      <c r="K470" s="25">
        <v>0</v>
      </c>
      <c r="L470" s="25">
        <v>1</v>
      </c>
      <c r="M470" s="25">
        <v>1</v>
      </c>
      <c r="N470" s="25">
        <v>0</v>
      </c>
      <c r="O470" s="30"/>
    </row>
    <row r="471" spans="1:15" x14ac:dyDescent="0.3">
      <c r="A471" s="131">
        <v>6</v>
      </c>
      <c r="B471" s="132" t="s">
        <v>188</v>
      </c>
      <c r="C471" s="119">
        <v>278</v>
      </c>
      <c r="D471" s="85"/>
      <c r="E471" s="87">
        <v>0</v>
      </c>
      <c r="F471" s="85">
        <v>0</v>
      </c>
      <c r="G471" s="85">
        <v>0</v>
      </c>
      <c r="H471" s="87">
        <v>2</v>
      </c>
      <c r="I471" s="96">
        <v>1</v>
      </c>
      <c r="J471" s="96">
        <v>1</v>
      </c>
      <c r="K471" s="96">
        <v>0</v>
      </c>
      <c r="L471" s="96">
        <v>1</v>
      </c>
      <c r="M471" s="96">
        <v>1</v>
      </c>
      <c r="N471" s="96">
        <v>0</v>
      </c>
      <c r="O471" s="131"/>
    </row>
    <row r="472" spans="1:15" x14ac:dyDescent="0.3">
      <c r="A472" s="131"/>
      <c r="B472" s="132"/>
      <c r="C472" s="119"/>
      <c r="D472" s="92"/>
      <c r="E472" s="89"/>
      <c r="F472" s="92"/>
      <c r="G472" s="92"/>
      <c r="H472" s="89"/>
      <c r="I472" s="96"/>
      <c r="J472" s="96"/>
      <c r="K472" s="96"/>
      <c r="L472" s="96"/>
      <c r="M472" s="96"/>
      <c r="N472" s="96"/>
      <c r="O472" s="131"/>
    </row>
    <row r="473" spans="1:15" x14ac:dyDescent="0.3">
      <c r="A473" s="131"/>
      <c r="B473" s="132"/>
      <c r="C473" s="119"/>
      <c r="D473" s="86"/>
      <c r="E473" s="88"/>
      <c r="F473" s="86"/>
      <c r="G473" s="86"/>
      <c r="H473" s="88"/>
      <c r="I473" s="96"/>
      <c r="J473" s="96"/>
      <c r="K473" s="96"/>
      <c r="L473" s="96"/>
      <c r="M473" s="96"/>
      <c r="N473" s="96"/>
      <c r="O473" s="131"/>
    </row>
    <row r="474" spans="1:15" x14ac:dyDescent="0.3">
      <c r="A474" s="30">
        <v>7</v>
      </c>
      <c r="B474" s="54" t="s">
        <v>128</v>
      </c>
      <c r="C474" s="26">
        <v>94</v>
      </c>
      <c r="D474" s="25"/>
      <c r="E474" s="24">
        <v>1</v>
      </c>
      <c r="F474" s="25">
        <v>1</v>
      </c>
      <c r="G474" s="25">
        <v>0</v>
      </c>
      <c r="H474" s="24">
        <v>2</v>
      </c>
      <c r="I474" s="25">
        <v>1</v>
      </c>
      <c r="J474" s="25">
        <v>1</v>
      </c>
      <c r="K474" s="25">
        <v>0</v>
      </c>
      <c r="L474" s="25">
        <v>1</v>
      </c>
      <c r="M474" s="25">
        <v>1</v>
      </c>
      <c r="N474" s="25">
        <v>0</v>
      </c>
      <c r="O474" s="30"/>
    </row>
    <row r="475" spans="1:15" x14ac:dyDescent="0.3">
      <c r="A475" s="30">
        <v>8</v>
      </c>
      <c r="B475" s="54" t="s">
        <v>189</v>
      </c>
      <c r="C475" s="26">
        <v>143</v>
      </c>
      <c r="D475" s="25"/>
      <c r="E475" s="24">
        <v>1</v>
      </c>
      <c r="F475" s="25">
        <v>1</v>
      </c>
      <c r="G475" s="25">
        <v>0</v>
      </c>
      <c r="H475" s="24">
        <v>2</v>
      </c>
      <c r="I475" s="25">
        <v>1</v>
      </c>
      <c r="J475" s="25">
        <v>1</v>
      </c>
      <c r="K475" s="25">
        <v>0</v>
      </c>
      <c r="L475" s="25">
        <v>1</v>
      </c>
      <c r="M475" s="25">
        <v>1</v>
      </c>
      <c r="N475" s="25">
        <v>0</v>
      </c>
      <c r="O475" s="30"/>
    </row>
    <row r="476" spans="1:15" x14ac:dyDescent="0.3">
      <c r="A476" s="131">
        <v>9</v>
      </c>
      <c r="B476" s="132" t="s">
        <v>190</v>
      </c>
      <c r="C476" s="119">
        <v>97</v>
      </c>
      <c r="D476" s="85"/>
      <c r="E476" s="87">
        <v>3</v>
      </c>
      <c r="F476" s="85">
        <v>2</v>
      </c>
      <c r="G476" s="85">
        <v>1</v>
      </c>
      <c r="H476" s="87">
        <v>2</v>
      </c>
      <c r="I476" s="96">
        <v>1</v>
      </c>
      <c r="J476" s="96">
        <v>1</v>
      </c>
      <c r="K476" s="96">
        <v>0</v>
      </c>
      <c r="L476" s="96">
        <v>1</v>
      </c>
      <c r="M476" s="96">
        <v>1</v>
      </c>
      <c r="N476" s="96">
        <v>0</v>
      </c>
      <c r="O476" s="131"/>
    </row>
    <row r="477" spans="1:15" x14ac:dyDescent="0.3">
      <c r="A477" s="131"/>
      <c r="B477" s="132"/>
      <c r="C477" s="119"/>
      <c r="D477" s="86"/>
      <c r="E477" s="88"/>
      <c r="F477" s="86"/>
      <c r="G477" s="86"/>
      <c r="H477" s="88"/>
      <c r="I477" s="96"/>
      <c r="J477" s="96"/>
      <c r="K477" s="96"/>
      <c r="L477" s="96"/>
      <c r="M477" s="96"/>
      <c r="N477" s="96"/>
      <c r="O477" s="131"/>
    </row>
    <row r="478" spans="1:15" ht="20.25" customHeight="1" x14ac:dyDescent="0.3">
      <c r="A478" s="30">
        <v>10</v>
      </c>
      <c r="B478" s="54" t="s">
        <v>191</v>
      </c>
      <c r="C478" s="26">
        <v>152</v>
      </c>
      <c r="D478" s="25"/>
      <c r="E478" s="24">
        <v>1</v>
      </c>
      <c r="F478" s="25">
        <v>1</v>
      </c>
      <c r="G478" s="25">
        <v>0</v>
      </c>
      <c r="H478" s="24">
        <v>2</v>
      </c>
      <c r="I478" s="25">
        <v>1</v>
      </c>
      <c r="J478" s="25">
        <v>1</v>
      </c>
      <c r="K478" s="25">
        <v>0</v>
      </c>
      <c r="L478" s="25">
        <v>1</v>
      </c>
      <c r="M478" s="25">
        <v>1</v>
      </c>
      <c r="N478" s="25">
        <v>0</v>
      </c>
      <c r="O478" s="30"/>
    </row>
    <row r="479" spans="1:15" x14ac:dyDescent="0.3">
      <c r="A479" s="30">
        <v>11</v>
      </c>
      <c r="B479" s="54" t="s">
        <v>192</v>
      </c>
      <c r="C479" s="26">
        <v>114</v>
      </c>
      <c r="D479" s="25"/>
      <c r="E479" s="24">
        <v>1</v>
      </c>
      <c r="F479" s="25">
        <v>1</v>
      </c>
      <c r="G479" s="25">
        <v>0</v>
      </c>
      <c r="H479" s="24">
        <v>2</v>
      </c>
      <c r="I479" s="25">
        <v>1</v>
      </c>
      <c r="J479" s="25">
        <v>1</v>
      </c>
      <c r="K479" s="25">
        <v>0</v>
      </c>
      <c r="L479" s="25">
        <v>1</v>
      </c>
      <c r="M479" s="25">
        <v>1</v>
      </c>
      <c r="N479" s="25">
        <v>0</v>
      </c>
      <c r="O479" s="30"/>
    </row>
    <row r="480" spans="1:15" x14ac:dyDescent="0.3">
      <c r="A480" s="30">
        <v>12</v>
      </c>
      <c r="B480" s="54" t="s">
        <v>193</v>
      </c>
      <c r="C480" s="26">
        <v>63</v>
      </c>
      <c r="D480" s="25"/>
      <c r="E480" s="24">
        <v>1</v>
      </c>
      <c r="F480" s="25">
        <v>1</v>
      </c>
      <c r="G480" s="25">
        <v>0</v>
      </c>
      <c r="H480" s="24">
        <v>2</v>
      </c>
      <c r="I480" s="25">
        <v>1</v>
      </c>
      <c r="J480" s="25">
        <v>1</v>
      </c>
      <c r="K480" s="25">
        <v>0</v>
      </c>
      <c r="L480" s="25">
        <v>1</v>
      </c>
      <c r="M480" s="25">
        <v>1</v>
      </c>
      <c r="N480" s="25">
        <v>0</v>
      </c>
      <c r="O480" s="30"/>
    </row>
    <row r="481" spans="1:15" x14ac:dyDescent="0.3">
      <c r="A481" s="30">
        <v>13</v>
      </c>
      <c r="B481" s="54" t="s">
        <v>194</v>
      </c>
      <c r="C481" s="26">
        <v>42</v>
      </c>
      <c r="D481" s="25"/>
      <c r="E481" s="24">
        <v>1</v>
      </c>
      <c r="F481" s="25">
        <v>1</v>
      </c>
      <c r="G481" s="25">
        <v>0</v>
      </c>
      <c r="H481" s="24">
        <v>2</v>
      </c>
      <c r="I481" s="25">
        <v>1</v>
      </c>
      <c r="J481" s="25">
        <v>1</v>
      </c>
      <c r="K481" s="25">
        <v>0</v>
      </c>
      <c r="L481" s="25">
        <v>1</v>
      </c>
      <c r="M481" s="25">
        <v>1</v>
      </c>
      <c r="N481" s="25">
        <v>0</v>
      </c>
      <c r="O481" s="30"/>
    </row>
    <row r="482" spans="1:15" s="56" customFormat="1" x14ac:dyDescent="0.3">
      <c r="A482" s="29" t="s">
        <v>195</v>
      </c>
      <c r="B482" s="8" t="s">
        <v>945</v>
      </c>
      <c r="C482" s="31">
        <f>SUM(C483:C500)</f>
        <v>1442</v>
      </c>
      <c r="D482" s="31" t="s">
        <v>12</v>
      </c>
      <c r="E482" s="24">
        <f>SUM(E483:E500)</f>
        <v>10</v>
      </c>
      <c r="F482" s="24">
        <f t="shared" ref="F482:N482" si="15">SUM(F483:F500)</f>
        <v>7</v>
      </c>
      <c r="G482" s="24">
        <f t="shared" si="15"/>
        <v>3</v>
      </c>
      <c r="H482" s="24">
        <f t="shared" si="15"/>
        <v>20</v>
      </c>
      <c r="I482" s="24">
        <f t="shared" si="15"/>
        <v>10</v>
      </c>
      <c r="J482" s="24">
        <f t="shared" si="15"/>
        <v>10</v>
      </c>
      <c r="K482" s="24">
        <f t="shared" si="15"/>
        <v>0</v>
      </c>
      <c r="L482" s="24">
        <f t="shared" si="15"/>
        <v>10</v>
      </c>
      <c r="M482" s="24">
        <f t="shared" si="15"/>
        <v>10</v>
      </c>
      <c r="N482" s="24">
        <f t="shared" si="15"/>
        <v>0</v>
      </c>
      <c r="O482" s="29"/>
    </row>
    <row r="483" spans="1:15" x14ac:dyDescent="0.3">
      <c r="A483" s="30">
        <v>1</v>
      </c>
      <c r="B483" s="54" t="s">
        <v>196</v>
      </c>
      <c r="C483" s="26">
        <v>43</v>
      </c>
      <c r="D483" s="26"/>
      <c r="E483" s="24">
        <v>1</v>
      </c>
      <c r="F483" s="25">
        <v>1</v>
      </c>
      <c r="G483" s="25">
        <v>0</v>
      </c>
      <c r="H483" s="24">
        <v>2</v>
      </c>
      <c r="I483" s="25">
        <v>1</v>
      </c>
      <c r="J483" s="25">
        <v>1</v>
      </c>
      <c r="K483" s="25">
        <v>0</v>
      </c>
      <c r="L483" s="25">
        <v>1</v>
      </c>
      <c r="M483" s="25">
        <v>1</v>
      </c>
      <c r="N483" s="25">
        <v>0</v>
      </c>
      <c r="O483" s="30"/>
    </row>
    <row r="484" spans="1:15" x14ac:dyDescent="0.3">
      <c r="A484" s="131">
        <v>2</v>
      </c>
      <c r="B484" s="132" t="s">
        <v>678</v>
      </c>
      <c r="C484" s="119">
        <v>161</v>
      </c>
      <c r="D484" s="90"/>
      <c r="E484" s="87">
        <v>1</v>
      </c>
      <c r="F484" s="85">
        <v>0</v>
      </c>
      <c r="G484" s="85">
        <v>1</v>
      </c>
      <c r="H484" s="87">
        <v>2</v>
      </c>
      <c r="I484" s="96">
        <v>1</v>
      </c>
      <c r="J484" s="96">
        <v>1</v>
      </c>
      <c r="K484" s="96">
        <v>0</v>
      </c>
      <c r="L484" s="96">
        <v>1</v>
      </c>
      <c r="M484" s="96">
        <v>1</v>
      </c>
      <c r="N484" s="96">
        <v>0</v>
      </c>
      <c r="O484" s="131"/>
    </row>
    <row r="485" spans="1:15" x14ac:dyDescent="0.3">
      <c r="A485" s="131"/>
      <c r="B485" s="132"/>
      <c r="C485" s="119"/>
      <c r="D485" s="91"/>
      <c r="E485" s="88"/>
      <c r="F485" s="86"/>
      <c r="G485" s="86"/>
      <c r="H485" s="88"/>
      <c r="I485" s="96"/>
      <c r="J485" s="96"/>
      <c r="K485" s="96"/>
      <c r="L485" s="96"/>
      <c r="M485" s="96"/>
      <c r="N485" s="96"/>
      <c r="O485" s="131"/>
    </row>
    <row r="486" spans="1:15" x14ac:dyDescent="0.3">
      <c r="A486" s="131">
        <v>3</v>
      </c>
      <c r="B486" s="132" t="s">
        <v>197</v>
      </c>
      <c r="C486" s="119">
        <v>150</v>
      </c>
      <c r="D486" s="90"/>
      <c r="E486" s="87">
        <v>1</v>
      </c>
      <c r="F486" s="85">
        <v>1</v>
      </c>
      <c r="G486" s="85">
        <v>0</v>
      </c>
      <c r="H486" s="87">
        <v>2</v>
      </c>
      <c r="I486" s="96">
        <v>1</v>
      </c>
      <c r="J486" s="96">
        <v>1</v>
      </c>
      <c r="K486" s="96">
        <v>0</v>
      </c>
      <c r="L486" s="96">
        <v>1</v>
      </c>
      <c r="M486" s="96">
        <v>1</v>
      </c>
      <c r="N486" s="96">
        <v>0</v>
      </c>
      <c r="O486" s="131"/>
    </row>
    <row r="487" spans="1:15" x14ac:dyDescent="0.3">
      <c r="A487" s="131"/>
      <c r="B487" s="132"/>
      <c r="C487" s="119"/>
      <c r="D487" s="91"/>
      <c r="E487" s="88"/>
      <c r="F487" s="86"/>
      <c r="G487" s="86"/>
      <c r="H487" s="88"/>
      <c r="I487" s="96"/>
      <c r="J487" s="96"/>
      <c r="K487" s="96"/>
      <c r="L487" s="96"/>
      <c r="M487" s="96"/>
      <c r="N487" s="96"/>
      <c r="O487" s="131"/>
    </row>
    <row r="488" spans="1:15" x14ac:dyDescent="0.3">
      <c r="A488" s="131">
        <v>4</v>
      </c>
      <c r="B488" s="132" t="s">
        <v>679</v>
      </c>
      <c r="C488" s="119">
        <v>217</v>
      </c>
      <c r="D488" s="90"/>
      <c r="E488" s="87">
        <v>0</v>
      </c>
      <c r="F488" s="85">
        <v>0</v>
      </c>
      <c r="G488" s="85">
        <v>0</v>
      </c>
      <c r="H488" s="87">
        <v>2</v>
      </c>
      <c r="I488" s="96">
        <v>1</v>
      </c>
      <c r="J488" s="96">
        <v>1</v>
      </c>
      <c r="K488" s="96">
        <v>0</v>
      </c>
      <c r="L488" s="96">
        <v>1</v>
      </c>
      <c r="M488" s="96">
        <v>1</v>
      </c>
      <c r="N488" s="96">
        <v>0</v>
      </c>
      <c r="O488" s="131"/>
    </row>
    <row r="489" spans="1:15" x14ac:dyDescent="0.3">
      <c r="A489" s="131"/>
      <c r="B489" s="132"/>
      <c r="C489" s="119"/>
      <c r="D489" s="91"/>
      <c r="E489" s="88"/>
      <c r="F489" s="86"/>
      <c r="G489" s="86"/>
      <c r="H489" s="88"/>
      <c r="I489" s="96"/>
      <c r="J489" s="96"/>
      <c r="K489" s="96"/>
      <c r="L489" s="96"/>
      <c r="M489" s="96"/>
      <c r="N489" s="96"/>
      <c r="O489" s="131"/>
    </row>
    <row r="490" spans="1:15" x14ac:dyDescent="0.3">
      <c r="A490" s="30">
        <v>5</v>
      </c>
      <c r="B490" s="54" t="s">
        <v>198</v>
      </c>
      <c r="C490" s="26">
        <v>166</v>
      </c>
      <c r="D490" s="26"/>
      <c r="E490" s="24">
        <v>1</v>
      </c>
      <c r="F490" s="25">
        <v>1</v>
      </c>
      <c r="G490" s="25">
        <v>0</v>
      </c>
      <c r="H490" s="24">
        <v>2</v>
      </c>
      <c r="I490" s="25">
        <v>1</v>
      </c>
      <c r="J490" s="25">
        <v>1</v>
      </c>
      <c r="K490" s="25">
        <v>0</v>
      </c>
      <c r="L490" s="25">
        <v>1</v>
      </c>
      <c r="M490" s="25">
        <v>1</v>
      </c>
      <c r="N490" s="25">
        <v>0</v>
      </c>
      <c r="O490" s="30"/>
    </row>
    <row r="491" spans="1:15" x14ac:dyDescent="0.3">
      <c r="A491" s="131">
        <v>6</v>
      </c>
      <c r="B491" s="132" t="s">
        <v>199</v>
      </c>
      <c r="C491" s="119">
        <v>159</v>
      </c>
      <c r="D491" s="90"/>
      <c r="E491" s="87">
        <v>2</v>
      </c>
      <c r="F491" s="85">
        <v>2</v>
      </c>
      <c r="G491" s="85">
        <v>0</v>
      </c>
      <c r="H491" s="87">
        <v>2</v>
      </c>
      <c r="I491" s="96">
        <v>1</v>
      </c>
      <c r="J491" s="96">
        <v>1</v>
      </c>
      <c r="K491" s="96">
        <v>0</v>
      </c>
      <c r="L491" s="96">
        <v>1</v>
      </c>
      <c r="M491" s="96">
        <v>1</v>
      </c>
      <c r="N491" s="96">
        <v>0</v>
      </c>
      <c r="O491" s="131"/>
    </row>
    <row r="492" spans="1:15" x14ac:dyDescent="0.3">
      <c r="A492" s="131"/>
      <c r="B492" s="132"/>
      <c r="C492" s="119"/>
      <c r="D492" s="91"/>
      <c r="E492" s="88"/>
      <c r="F492" s="86"/>
      <c r="G492" s="86"/>
      <c r="H492" s="88"/>
      <c r="I492" s="96"/>
      <c r="J492" s="96"/>
      <c r="K492" s="96"/>
      <c r="L492" s="96"/>
      <c r="M492" s="96"/>
      <c r="N492" s="96"/>
      <c r="O492" s="131"/>
    </row>
    <row r="493" spans="1:15" x14ac:dyDescent="0.3">
      <c r="A493" s="131">
        <v>7</v>
      </c>
      <c r="B493" s="132" t="s">
        <v>200</v>
      </c>
      <c r="C493" s="119">
        <v>226</v>
      </c>
      <c r="D493" s="90"/>
      <c r="E493" s="87">
        <v>0</v>
      </c>
      <c r="F493" s="85">
        <v>0</v>
      </c>
      <c r="G493" s="85">
        <v>0</v>
      </c>
      <c r="H493" s="87">
        <v>2</v>
      </c>
      <c r="I493" s="96">
        <v>1</v>
      </c>
      <c r="J493" s="96">
        <v>1</v>
      </c>
      <c r="K493" s="96">
        <v>0</v>
      </c>
      <c r="L493" s="96">
        <v>1</v>
      </c>
      <c r="M493" s="96">
        <v>1</v>
      </c>
      <c r="N493" s="96">
        <v>0</v>
      </c>
      <c r="O493" s="131"/>
    </row>
    <row r="494" spans="1:15" x14ac:dyDescent="0.3">
      <c r="A494" s="131"/>
      <c r="B494" s="132"/>
      <c r="C494" s="119"/>
      <c r="D494" s="91"/>
      <c r="E494" s="88"/>
      <c r="F494" s="86"/>
      <c r="G494" s="86"/>
      <c r="H494" s="88"/>
      <c r="I494" s="96"/>
      <c r="J494" s="96"/>
      <c r="K494" s="96"/>
      <c r="L494" s="96"/>
      <c r="M494" s="96"/>
      <c r="N494" s="96"/>
      <c r="O494" s="131"/>
    </row>
    <row r="495" spans="1:15" x14ac:dyDescent="0.3">
      <c r="A495" s="131">
        <v>8</v>
      </c>
      <c r="B495" s="132" t="s">
        <v>680</v>
      </c>
      <c r="C495" s="119">
        <v>101</v>
      </c>
      <c r="D495" s="90"/>
      <c r="E495" s="87">
        <v>0</v>
      </c>
      <c r="F495" s="85">
        <v>0</v>
      </c>
      <c r="G495" s="85">
        <v>0</v>
      </c>
      <c r="H495" s="87">
        <v>2</v>
      </c>
      <c r="I495" s="96">
        <v>1</v>
      </c>
      <c r="J495" s="96">
        <v>1</v>
      </c>
      <c r="K495" s="96">
        <v>0</v>
      </c>
      <c r="L495" s="96">
        <v>1</v>
      </c>
      <c r="M495" s="96">
        <v>1</v>
      </c>
      <c r="N495" s="96">
        <v>0</v>
      </c>
      <c r="O495" s="131"/>
    </row>
    <row r="496" spans="1:15" x14ac:dyDescent="0.3">
      <c r="A496" s="131"/>
      <c r="B496" s="132"/>
      <c r="C496" s="119"/>
      <c r="D496" s="97"/>
      <c r="E496" s="89"/>
      <c r="F496" s="92"/>
      <c r="G496" s="92"/>
      <c r="H496" s="89"/>
      <c r="I496" s="96"/>
      <c r="J496" s="96"/>
      <c r="K496" s="96"/>
      <c r="L496" s="96"/>
      <c r="M496" s="96"/>
      <c r="N496" s="96"/>
      <c r="O496" s="131"/>
    </row>
    <row r="497" spans="1:15" x14ac:dyDescent="0.3">
      <c r="A497" s="131"/>
      <c r="B497" s="132"/>
      <c r="C497" s="119"/>
      <c r="D497" s="91"/>
      <c r="E497" s="88"/>
      <c r="F497" s="86"/>
      <c r="G497" s="86"/>
      <c r="H497" s="88"/>
      <c r="I497" s="96"/>
      <c r="J497" s="96"/>
      <c r="K497" s="96"/>
      <c r="L497" s="96"/>
      <c r="M497" s="96"/>
      <c r="N497" s="96"/>
      <c r="O497" s="131"/>
    </row>
    <row r="498" spans="1:15" x14ac:dyDescent="0.3">
      <c r="A498" s="30">
        <v>9</v>
      </c>
      <c r="B498" s="54" t="s">
        <v>201</v>
      </c>
      <c r="C498" s="26">
        <v>66</v>
      </c>
      <c r="D498" s="26"/>
      <c r="E498" s="24">
        <v>2</v>
      </c>
      <c r="F498" s="25">
        <v>1</v>
      </c>
      <c r="G498" s="25">
        <v>1</v>
      </c>
      <c r="H498" s="24">
        <v>2</v>
      </c>
      <c r="I498" s="25">
        <v>1</v>
      </c>
      <c r="J498" s="25">
        <v>1</v>
      </c>
      <c r="K498" s="25">
        <v>0</v>
      </c>
      <c r="L498" s="25">
        <v>1</v>
      </c>
      <c r="M498" s="25">
        <v>1</v>
      </c>
      <c r="N498" s="25">
        <v>0</v>
      </c>
      <c r="O498" s="30"/>
    </row>
    <row r="499" spans="1:15" x14ac:dyDescent="0.3">
      <c r="A499" s="131">
        <v>10</v>
      </c>
      <c r="B499" s="132" t="s">
        <v>681</v>
      </c>
      <c r="C499" s="119">
        <v>153</v>
      </c>
      <c r="D499" s="90"/>
      <c r="E499" s="87">
        <v>2</v>
      </c>
      <c r="F499" s="85">
        <v>1</v>
      </c>
      <c r="G499" s="85">
        <v>1</v>
      </c>
      <c r="H499" s="87">
        <v>2</v>
      </c>
      <c r="I499" s="96">
        <v>1</v>
      </c>
      <c r="J499" s="96">
        <v>1</v>
      </c>
      <c r="K499" s="96">
        <v>0</v>
      </c>
      <c r="L499" s="96">
        <v>1</v>
      </c>
      <c r="M499" s="96">
        <v>1</v>
      </c>
      <c r="N499" s="96">
        <v>0</v>
      </c>
      <c r="O499" s="131"/>
    </row>
    <row r="500" spans="1:15" x14ac:dyDescent="0.3">
      <c r="A500" s="131"/>
      <c r="B500" s="132"/>
      <c r="C500" s="119"/>
      <c r="D500" s="91"/>
      <c r="E500" s="88"/>
      <c r="F500" s="86"/>
      <c r="G500" s="86"/>
      <c r="H500" s="88"/>
      <c r="I500" s="96"/>
      <c r="J500" s="96"/>
      <c r="K500" s="96"/>
      <c r="L500" s="96"/>
      <c r="M500" s="96"/>
      <c r="N500" s="96"/>
      <c r="O500" s="131"/>
    </row>
    <row r="501" spans="1:15" s="56" customFormat="1" x14ac:dyDescent="0.3">
      <c r="A501" s="29" t="s">
        <v>202</v>
      </c>
      <c r="B501" s="8" t="s">
        <v>946</v>
      </c>
      <c r="C501" s="31">
        <f>SUM(C502:C521)</f>
        <v>1364</v>
      </c>
      <c r="D501" s="31" t="s">
        <v>12</v>
      </c>
      <c r="E501" s="24">
        <f>SUM(E502:E521)</f>
        <v>16</v>
      </c>
      <c r="F501" s="24">
        <f t="shared" ref="F501:M501" si="16">SUM(F502:F521)</f>
        <v>12</v>
      </c>
      <c r="G501" s="24">
        <f t="shared" si="16"/>
        <v>4</v>
      </c>
      <c r="H501" s="24">
        <f t="shared" si="16"/>
        <v>19</v>
      </c>
      <c r="I501" s="24">
        <f t="shared" si="16"/>
        <v>15</v>
      </c>
      <c r="J501" s="24">
        <f t="shared" si="16"/>
        <v>15</v>
      </c>
      <c r="K501" s="24">
        <f t="shared" si="16"/>
        <v>0</v>
      </c>
      <c r="L501" s="24">
        <f t="shared" si="16"/>
        <v>4</v>
      </c>
      <c r="M501" s="24">
        <f t="shared" si="16"/>
        <v>4</v>
      </c>
      <c r="N501" s="24">
        <f>SUM(N502:N521)</f>
        <v>0</v>
      </c>
      <c r="O501" s="29"/>
    </row>
    <row r="502" spans="1:15" x14ac:dyDescent="0.3">
      <c r="A502" s="131">
        <v>1</v>
      </c>
      <c r="B502" s="132" t="s">
        <v>682</v>
      </c>
      <c r="C502" s="119">
        <v>194</v>
      </c>
      <c r="D502" s="90"/>
      <c r="E502" s="87">
        <v>0</v>
      </c>
      <c r="F502" s="85">
        <v>0</v>
      </c>
      <c r="G502" s="85">
        <v>0</v>
      </c>
      <c r="H502" s="87">
        <v>0</v>
      </c>
      <c r="I502" s="96">
        <v>0</v>
      </c>
      <c r="J502" s="96">
        <v>0</v>
      </c>
      <c r="K502" s="96">
        <v>0</v>
      </c>
      <c r="L502" s="96">
        <v>0</v>
      </c>
      <c r="M502" s="96">
        <v>0</v>
      </c>
      <c r="N502" s="96">
        <v>0</v>
      </c>
      <c r="O502" s="131"/>
    </row>
    <row r="503" spans="1:15" x14ac:dyDescent="0.3">
      <c r="A503" s="131"/>
      <c r="B503" s="132"/>
      <c r="C503" s="119"/>
      <c r="D503" s="97"/>
      <c r="E503" s="89"/>
      <c r="F503" s="92"/>
      <c r="G503" s="92"/>
      <c r="H503" s="89"/>
      <c r="I503" s="96"/>
      <c r="J503" s="96"/>
      <c r="K503" s="96"/>
      <c r="L503" s="96"/>
      <c r="M503" s="96"/>
      <c r="N503" s="96"/>
      <c r="O503" s="131"/>
    </row>
    <row r="504" spans="1:15" x14ac:dyDescent="0.3">
      <c r="A504" s="131"/>
      <c r="B504" s="132"/>
      <c r="C504" s="119"/>
      <c r="D504" s="91"/>
      <c r="E504" s="88"/>
      <c r="F504" s="86"/>
      <c r="G504" s="86"/>
      <c r="H504" s="88"/>
      <c r="I504" s="96"/>
      <c r="J504" s="96"/>
      <c r="K504" s="96"/>
      <c r="L504" s="96"/>
      <c r="M504" s="96"/>
      <c r="N504" s="96"/>
      <c r="O504" s="131"/>
    </row>
    <row r="505" spans="1:15" x14ac:dyDescent="0.3">
      <c r="A505" s="131">
        <v>2</v>
      </c>
      <c r="B505" s="132" t="s">
        <v>683</v>
      </c>
      <c r="C505" s="119">
        <v>131</v>
      </c>
      <c r="D505" s="90"/>
      <c r="E505" s="87">
        <v>2</v>
      </c>
      <c r="F505" s="85">
        <v>2</v>
      </c>
      <c r="G505" s="85">
        <v>0</v>
      </c>
      <c r="H505" s="87">
        <v>2</v>
      </c>
      <c r="I505" s="96">
        <v>2</v>
      </c>
      <c r="J505" s="96">
        <v>2</v>
      </c>
      <c r="K505" s="96">
        <v>0</v>
      </c>
      <c r="L505" s="96">
        <v>0</v>
      </c>
      <c r="M505" s="96">
        <v>0</v>
      </c>
      <c r="N505" s="96">
        <v>0</v>
      </c>
      <c r="O505" s="131" t="s">
        <v>845</v>
      </c>
    </row>
    <row r="506" spans="1:15" x14ac:dyDescent="0.3">
      <c r="A506" s="131"/>
      <c r="B506" s="132"/>
      <c r="C506" s="119"/>
      <c r="D506" s="97"/>
      <c r="E506" s="89"/>
      <c r="F506" s="92"/>
      <c r="G506" s="92"/>
      <c r="H506" s="89"/>
      <c r="I506" s="96"/>
      <c r="J506" s="96"/>
      <c r="K506" s="96"/>
      <c r="L506" s="96"/>
      <c r="M506" s="96"/>
      <c r="N506" s="96"/>
      <c r="O506" s="131"/>
    </row>
    <row r="507" spans="1:15" x14ac:dyDescent="0.3">
      <c r="A507" s="131"/>
      <c r="B507" s="132"/>
      <c r="C507" s="119"/>
      <c r="D507" s="91"/>
      <c r="E507" s="88"/>
      <c r="F507" s="86"/>
      <c r="G507" s="86"/>
      <c r="H507" s="88"/>
      <c r="I507" s="96"/>
      <c r="J507" s="96"/>
      <c r="K507" s="96"/>
      <c r="L507" s="96"/>
      <c r="M507" s="96"/>
      <c r="N507" s="96"/>
      <c r="O507" s="131"/>
    </row>
    <row r="508" spans="1:15" x14ac:dyDescent="0.3">
      <c r="A508" s="131">
        <v>3</v>
      </c>
      <c r="B508" s="132" t="s">
        <v>684</v>
      </c>
      <c r="C508" s="119">
        <v>187</v>
      </c>
      <c r="D508" s="90"/>
      <c r="E508" s="87">
        <v>2</v>
      </c>
      <c r="F508" s="85">
        <v>2</v>
      </c>
      <c r="G508" s="85">
        <v>0</v>
      </c>
      <c r="H508" s="87">
        <v>2</v>
      </c>
      <c r="I508" s="96">
        <v>2</v>
      </c>
      <c r="J508" s="96">
        <v>2</v>
      </c>
      <c r="K508" s="96">
        <v>0</v>
      </c>
      <c r="L508" s="96">
        <v>0</v>
      </c>
      <c r="M508" s="96">
        <v>0</v>
      </c>
      <c r="N508" s="96">
        <v>0</v>
      </c>
      <c r="O508" s="131" t="s">
        <v>834</v>
      </c>
    </row>
    <row r="509" spans="1:15" x14ac:dyDescent="0.3">
      <c r="A509" s="131"/>
      <c r="B509" s="132"/>
      <c r="C509" s="119"/>
      <c r="D509" s="91"/>
      <c r="E509" s="88"/>
      <c r="F509" s="86"/>
      <c r="G509" s="86"/>
      <c r="H509" s="88"/>
      <c r="I509" s="96"/>
      <c r="J509" s="96"/>
      <c r="K509" s="96"/>
      <c r="L509" s="96"/>
      <c r="M509" s="96"/>
      <c r="N509" s="96"/>
      <c r="O509" s="131"/>
    </row>
    <row r="510" spans="1:15" x14ac:dyDescent="0.3">
      <c r="A510" s="30">
        <v>4</v>
      </c>
      <c r="B510" s="54" t="s">
        <v>203</v>
      </c>
      <c r="C510" s="26">
        <v>63</v>
      </c>
      <c r="D510" s="26"/>
      <c r="E510" s="24">
        <v>1</v>
      </c>
      <c r="F510" s="25">
        <v>1</v>
      </c>
      <c r="G510" s="25">
        <v>0</v>
      </c>
      <c r="H510" s="24">
        <v>1</v>
      </c>
      <c r="I510" s="25">
        <v>1</v>
      </c>
      <c r="J510" s="25">
        <v>1</v>
      </c>
      <c r="K510" s="25">
        <v>0</v>
      </c>
      <c r="L510" s="25">
        <v>0</v>
      </c>
      <c r="M510" s="25">
        <v>0</v>
      </c>
      <c r="N510" s="25">
        <v>0</v>
      </c>
      <c r="O510" s="30"/>
    </row>
    <row r="511" spans="1:15" x14ac:dyDescent="0.3">
      <c r="A511" s="30">
        <v>5</v>
      </c>
      <c r="B511" s="54" t="s">
        <v>204</v>
      </c>
      <c r="C511" s="26">
        <v>92</v>
      </c>
      <c r="D511" s="26"/>
      <c r="E511" s="24">
        <v>1</v>
      </c>
      <c r="F511" s="25">
        <v>1</v>
      </c>
      <c r="G511" s="25">
        <v>0</v>
      </c>
      <c r="H511" s="24">
        <v>2</v>
      </c>
      <c r="I511" s="25">
        <v>1</v>
      </c>
      <c r="J511" s="25">
        <v>1</v>
      </c>
      <c r="K511" s="25">
        <v>0</v>
      </c>
      <c r="L511" s="25">
        <v>1</v>
      </c>
      <c r="M511" s="25">
        <v>1</v>
      </c>
      <c r="N511" s="25">
        <v>0</v>
      </c>
      <c r="O511" s="30"/>
    </row>
    <row r="512" spans="1:15" x14ac:dyDescent="0.3">
      <c r="A512" s="30">
        <v>6</v>
      </c>
      <c r="B512" s="54" t="s">
        <v>205</v>
      </c>
      <c r="C512" s="26">
        <v>61</v>
      </c>
      <c r="D512" s="26"/>
      <c r="E512" s="24">
        <v>1</v>
      </c>
      <c r="F512" s="25">
        <v>1</v>
      </c>
      <c r="G512" s="25">
        <v>0</v>
      </c>
      <c r="H512" s="24">
        <v>1</v>
      </c>
      <c r="I512" s="25">
        <v>1</v>
      </c>
      <c r="J512" s="25">
        <v>1</v>
      </c>
      <c r="K512" s="25">
        <v>0</v>
      </c>
      <c r="L512" s="25">
        <v>0</v>
      </c>
      <c r="M512" s="25">
        <v>0</v>
      </c>
      <c r="N512" s="25">
        <v>0</v>
      </c>
      <c r="O512" s="30"/>
    </row>
    <row r="513" spans="1:15" x14ac:dyDescent="0.3">
      <c r="A513" s="30">
        <v>7</v>
      </c>
      <c r="B513" s="54" t="s">
        <v>206</v>
      </c>
      <c r="C513" s="26">
        <v>36</v>
      </c>
      <c r="D513" s="26"/>
      <c r="E513" s="24">
        <v>1</v>
      </c>
      <c r="F513" s="25">
        <v>1</v>
      </c>
      <c r="G513" s="25">
        <v>0</v>
      </c>
      <c r="H513" s="24">
        <v>1</v>
      </c>
      <c r="I513" s="25">
        <v>1</v>
      </c>
      <c r="J513" s="25">
        <v>1</v>
      </c>
      <c r="K513" s="25">
        <v>0</v>
      </c>
      <c r="L513" s="25">
        <v>0</v>
      </c>
      <c r="M513" s="25">
        <v>0</v>
      </c>
      <c r="N513" s="25">
        <v>0</v>
      </c>
      <c r="O513" s="30"/>
    </row>
    <row r="514" spans="1:15" x14ac:dyDescent="0.3">
      <c r="A514" s="30">
        <v>8</v>
      </c>
      <c r="B514" s="54" t="s">
        <v>207</v>
      </c>
      <c r="C514" s="26">
        <v>136</v>
      </c>
      <c r="D514" s="26"/>
      <c r="E514" s="24">
        <v>1</v>
      </c>
      <c r="F514" s="25">
        <v>0</v>
      </c>
      <c r="G514" s="25">
        <v>1</v>
      </c>
      <c r="H514" s="24">
        <v>1</v>
      </c>
      <c r="I514" s="25">
        <v>0</v>
      </c>
      <c r="J514" s="25">
        <v>0</v>
      </c>
      <c r="K514" s="25">
        <v>0</v>
      </c>
      <c r="L514" s="25">
        <v>1</v>
      </c>
      <c r="M514" s="25">
        <v>1</v>
      </c>
      <c r="N514" s="25">
        <v>0</v>
      </c>
      <c r="O514" s="30"/>
    </row>
    <row r="515" spans="1:15" x14ac:dyDescent="0.3">
      <c r="A515" s="30">
        <v>9</v>
      </c>
      <c r="B515" s="54" t="s">
        <v>208</v>
      </c>
      <c r="C515" s="26">
        <v>119</v>
      </c>
      <c r="D515" s="26"/>
      <c r="E515" s="24">
        <v>2</v>
      </c>
      <c r="F515" s="25">
        <v>1</v>
      </c>
      <c r="G515" s="25">
        <v>1</v>
      </c>
      <c r="H515" s="24">
        <v>2</v>
      </c>
      <c r="I515" s="25">
        <v>1</v>
      </c>
      <c r="J515" s="25">
        <v>1</v>
      </c>
      <c r="K515" s="25">
        <v>0</v>
      </c>
      <c r="L515" s="25">
        <v>1</v>
      </c>
      <c r="M515" s="25">
        <v>1</v>
      </c>
      <c r="N515" s="25">
        <v>0</v>
      </c>
      <c r="O515" s="30"/>
    </row>
    <row r="516" spans="1:15" x14ac:dyDescent="0.3">
      <c r="A516" s="30">
        <v>10</v>
      </c>
      <c r="B516" s="54" t="s">
        <v>209</v>
      </c>
      <c r="C516" s="26">
        <v>57</v>
      </c>
      <c r="D516" s="26"/>
      <c r="E516" s="24">
        <v>1</v>
      </c>
      <c r="F516" s="25">
        <v>0</v>
      </c>
      <c r="G516" s="25">
        <v>1</v>
      </c>
      <c r="H516" s="24">
        <v>2</v>
      </c>
      <c r="I516" s="25">
        <v>1</v>
      </c>
      <c r="J516" s="25">
        <v>1</v>
      </c>
      <c r="K516" s="25">
        <v>0</v>
      </c>
      <c r="L516" s="25">
        <v>1</v>
      </c>
      <c r="M516" s="25">
        <v>1</v>
      </c>
      <c r="N516" s="25">
        <v>0</v>
      </c>
      <c r="O516" s="30"/>
    </row>
    <row r="517" spans="1:15" x14ac:dyDescent="0.3">
      <c r="A517" s="30">
        <v>11</v>
      </c>
      <c r="B517" s="54" t="s">
        <v>210</v>
      </c>
      <c r="C517" s="26">
        <v>65</v>
      </c>
      <c r="D517" s="26"/>
      <c r="E517" s="24">
        <v>0</v>
      </c>
      <c r="F517" s="25">
        <v>0</v>
      </c>
      <c r="G517" s="25">
        <v>0</v>
      </c>
      <c r="H517" s="24">
        <v>1</v>
      </c>
      <c r="I517" s="25">
        <v>1</v>
      </c>
      <c r="J517" s="25">
        <v>1</v>
      </c>
      <c r="K517" s="25">
        <v>0</v>
      </c>
      <c r="L517" s="25">
        <v>0</v>
      </c>
      <c r="M517" s="25">
        <v>0</v>
      </c>
      <c r="N517" s="25">
        <v>0</v>
      </c>
      <c r="O517" s="30"/>
    </row>
    <row r="518" spans="1:15" x14ac:dyDescent="0.3">
      <c r="A518" s="30">
        <v>12</v>
      </c>
      <c r="B518" s="54" t="s">
        <v>211</v>
      </c>
      <c r="C518" s="26">
        <v>59</v>
      </c>
      <c r="D518" s="26"/>
      <c r="E518" s="24">
        <v>1</v>
      </c>
      <c r="F518" s="25">
        <v>1</v>
      </c>
      <c r="G518" s="25">
        <v>0</v>
      </c>
      <c r="H518" s="24">
        <v>1</v>
      </c>
      <c r="I518" s="25">
        <v>1</v>
      </c>
      <c r="J518" s="25">
        <v>1</v>
      </c>
      <c r="K518" s="25">
        <v>0</v>
      </c>
      <c r="L518" s="25">
        <v>0</v>
      </c>
      <c r="M518" s="25">
        <v>0</v>
      </c>
      <c r="N518" s="25">
        <v>0</v>
      </c>
      <c r="O518" s="30"/>
    </row>
    <row r="519" spans="1:15" x14ac:dyDescent="0.3">
      <c r="A519" s="30">
        <v>13</v>
      </c>
      <c r="B519" s="54" t="s">
        <v>212</v>
      </c>
      <c r="C519" s="26">
        <v>51</v>
      </c>
      <c r="D519" s="26"/>
      <c r="E519" s="24">
        <v>1</v>
      </c>
      <c r="F519" s="25">
        <v>1</v>
      </c>
      <c r="G519" s="25">
        <v>0</v>
      </c>
      <c r="H519" s="24">
        <v>1</v>
      </c>
      <c r="I519" s="25">
        <v>1</v>
      </c>
      <c r="J519" s="25">
        <v>1</v>
      </c>
      <c r="K519" s="25">
        <v>0</v>
      </c>
      <c r="L519" s="25">
        <v>0</v>
      </c>
      <c r="M519" s="25">
        <v>0</v>
      </c>
      <c r="N519" s="25">
        <v>0</v>
      </c>
      <c r="O519" s="30"/>
    </row>
    <row r="520" spans="1:15" x14ac:dyDescent="0.3">
      <c r="A520" s="30">
        <v>14</v>
      </c>
      <c r="B520" s="54" t="s">
        <v>213</v>
      </c>
      <c r="C520" s="26">
        <v>47</v>
      </c>
      <c r="D520" s="26"/>
      <c r="E520" s="24">
        <v>1</v>
      </c>
      <c r="F520" s="25">
        <v>1</v>
      </c>
      <c r="G520" s="25">
        <v>0</v>
      </c>
      <c r="H520" s="24">
        <v>1</v>
      </c>
      <c r="I520" s="25">
        <v>1</v>
      </c>
      <c r="J520" s="25">
        <v>1</v>
      </c>
      <c r="K520" s="25">
        <v>0</v>
      </c>
      <c r="L520" s="25">
        <v>0</v>
      </c>
      <c r="M520" s="25">
        <v>0</v>
      </c>
      <c r="N520" s="25">
        <v>0</v>
      </c>
      <c r="O520" s="30"/>
    </row>
    <row r="521" spans="1:15" x14ac:dyDescent="0.3">
      <c r="A521" s="30">
        <v>15</v>
      </c>
      <c r="B521" s="54" t="s">
        <v>214</v>
      </c>
      <c r="C521" s="26">
        <v>66</v>
      </c>
      <c r="D521" s="26"/>
      <c r="E521" s="24">
        <v>1</v>
      </c>
      <c r="F521" s="25">
        <v>0</v>
      </c>
      <c r="G521" s="25">
        <v>1</v>
      </c>
      <c r="H521" s="24">
        <v>1</v>
      </c>
      <c r="I521" s="25">
        <v>1</v>
      </c>
      <c r="J521" s="25">
        <v>1</v>
      </c>
      <c r="K521" s="25">
        <v>0</v>
      </c>
      <c r="L521" s="25">
        <v>0</v>
      </c>
      <c r="M521" s="25">
        <v>0</v>
      </c>
      <c r="N521" s="25">
        <v>0</v>
      </c>
      <c r="O521" s="30"/>
    </row>
    <row r="522" spans="1:15" s="56" customFormat="1" x14ac:dyDescent="0.3">
      <c r="A522" s="29" t="s">
        <v>215</v>
      </c>
      <c r="B522" s="8" t="s">
        <v>947</v>
      </c>
      <c r="C522" s="31">
        <f>SUM(C523:C565)</f>
        <v>3958</v>
      </c>
      <c r="D522" s="31" t="s">
        <v>12</v>
      </c>
      <c r="E522" s="24">
        <f>SUM(E523:E565)</f>
        <v>21</v>
      </c>
      <c r="F522" s="24">
        <f t="shared" ref="F522:N522" si="17">SUM(F523:F565)</f>
        <v>16</v>
      </c>
      <c r="G522" s="24">
        <f t="shared" si="17"/>
        <v>5</v>
      </c>
      <c r="H522" s="24">
        <f t="shared" si="17"/>
        <v>21</v>
      </c>
      <c r="I522" s="24">
        <f t="shared" si="17"/>
        <v>16</v>
      </c>
      <c r="J522" s="24">
        <f t="shared" si="17"/>
        <v>16</v>
      </c>
      <c r="K522" s="24">
        <f t="shared" si="17"/>
        <v>0</v>
      </c>
      <c r="L522" s="24">
        <f t="shared" si="17"/>
        <v>5</v>
      </c>
      <c r="M522" s="24">
        <f t="shared" si="17"/>
        <v>5</v>
      </c>
      <c r="N522" s="24">
        <f t="shared" si="17"/>
        <v>0</v>
      </c>
      <c r="O522" s="29"/>
    </row>
    <row r="523" spans="1:15" ht="22.5" customHeight="1" x14ac:dyDescent="0.3">
      <c r="A523" s="30">
        <v>1</v>
      </c>
      <c r="B523" s="54" t="s">
        <v>216</v>
      </c>
      <c r="C523" s="26">
        <v>197</v>
      </c>
      <c r="D523" s="25"/>
      <c r="E523" s="24">
        <v>1</v>
      </c>
      <c r="F523" s="25">
        <v>1</v>
      </c>
      <c r="G523" s="25">
        <v>0</v>
      </c>
      <c r="H523" s="24">
        <v>1</v>
      </c>
      <c r="I523" s="25">
        <v>1</v>
      </c>
      <c r="J523" s="25">
        <v>1</v>
      </c>
      <c r="K523" s="25">
        <v>0</v>
      </c>
      <c r="L523" s="25">
        <v>0</v>
      </c>
      <c r="M523" s="25">
        <v>0</v>
      </c>
      <c r="N523" s="25">
        <v>0</v>
      </c>
      <c r="O523" s="30"/>
    </row>
    <row r="524" spans="1:15" ht="22.5" customHeight="1" x14ac:dyDescent="0.3">
      <c r="A524" s="30">
        <v>2</v>
      </c>
      <c r="B524" s="54" t="s">
        <v>217</v>
      </c>
      <c r="C524" s="26">
        <v>152</v>
      </c>
      <c r="D524" s="25"/>
      <c r="E524" s="24">
        <v>0</v>
      </c>
      <c r="F524" s="25">
        <v>0</v>
      </c>
      <c r="G524" s="25">
        <v>0</v>
      </c>
      <c r="H524" s="24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30"/>
    </row>
    <row r="525" spans="1:15" x14ac:dyDescent="0.3">
      <c r="A525" s="131">
        <v>3</v>
      </c>
      <c r="B525" s="132" t="s">
        <v>218</v>
      </c>
      <c r="C525" s="119">
        <v>216</v>
      </c>
      <c r="D525" s="85"/>
      <c r="E525" s="87">
        <v>0</v>
      </c>
      <c r="F525" s="85">
        <v>0</v>
      </c>
      <c r="G525" s="85">
        <v>0</v>
      </c>
      <c r="H525" s="87">
        <v>0</v>
      </c>
      <c r="I525" s="96">
        <v>0</v>
      </c>
      <c r="J525" s="96">
        <v>0</v>
      </c>
      <c r="K525" s="96">
        <v>0</v>
      </c>
      <c r="L525" s="96">
        <v>0</v>
      </c>
      <c r="M525" s="96">
        <v>0</v>
      </c>
      <c r="N525" s="96">
        <v>0</v>
      </c>
      <c r="O525" s="131"/>
    </row>
    <row r="526" spans="1:15" x14ac:dyDescent="0.3">
      <c r="A526" s="131"/>
      <c r="B526" s="132"/>
      <c r="C526" s="119"/>
      <c r="D526" s="86"/>
      <c r="E526" s="88"/>
      <c r="F526" s="86"/>
      <c r="G526" s="86"/>
      <c r="H526" s="88"/>
      <c r="I526" s="96"/>
      <c r="J526" s="96"/>
      <c r="K526" s="96"/>
      <c r="L526" s="96"/>
      <c r="M526" s="96"/>
      <c r="N526" s="96"/>
      <c r="O526" s="131"/>
    </row>
    <row r="527" spans="1:15" x14ac:dyDescent="0.3">
      <c r="A527" s="30">
        <v>4</v>
      </c>
      <c r="B527" s="54" t="s">
        <v>219</v>
      </c>
      <c r="C527" s="26">
        <v>91</v>
      </c>
      <c r="D527" s="25"/>
      <c r="E527" s="24">
        <v>1</v>
      </c>
      <c r="F527" s="25">
        <v>1</v>
      </c>
      <c r="G527" s="25">
        <v>0</v>
      </c>
      <c r="H527" s="24">
        <v>1</v>
      </c>
      <c r="I527" s="25">
        <v>1</v>
      </c>
      <c r="J527" s="25">
        <v>1</v>
      </c>
      <c r="K527" s="25">
        <v>0</v>
      </c>
      <c r="L527" s="25">
        <v>0</v>
      </c>
      <c r="M527" s="25">
        <v>0</v>
      </c>
      <c r="N527" s="25">
        <v>0</v>
      </c>
      <c r="O527" s="30"/>
    </row>
    <row r="528" spans="1:15" x14ac:dyDescent="0.3">
      <c r="A528" s="131">
        <v>5</v>
      </c>
      <c r="B528" s="132" t="s">
        <v>685</v>
      </c>
      <c r="C528" s="119">
        <v>109</v>
      </c>
      <c r="D528" s="85"/>
      <c r="E528" s="87">
        <v>1</v>
      </c>
      <c r="F528" s="85">
        <v>1</v>
      </c>
      <c r="G528" s="85">
        <v>0</v>
      </c>
      <c r="H528" s="87">
        <v>1</v>
      </c>
      <c r="I528" s="96">
        <v>1</v>
      </c>
      <c r="J528" s="96">
        <v>1</v>
      </c>
      <c r="K528" s="96">
        <v>0</v>
      </c>
      <c r="L528" s="96">
        <v>0</v>
      </c>
      <c r="M528" s="96">
        <v>0</v>
      </c>
      <c r="N528" s="96">
        <v>0</v>
      </c>
      <c r="O528" s="131"/>
    </row>
    <row r="529" spans="1:15" x14ac:dyDescent="0.3">
      <c r="A529" s="131"/>
      <c r="B529" s="132"/>
      <c r="C529" s="119"/>
      <c r="D529" s="86"/>
      <c r="E529" s="88"/>
      <c r="F529" s="86"/>
      <c r="G529" s="86"/>
      <c r="H529" s="88"/>
      <c r="I529" s="96"/>
      <c r="J529" s="96"/>
      <c r="K529" s="96"/>
      <c r="L529" s="96"/>
      <c r="M529" s="96"/>
      <c r="N529" s="96"/>
      <c r="O529" s="131"/>
    </row>
    <row r="530" spans="1:15" x14ac:dyDescent="0.3">
      <c r="A530" s="131">
        <v>6</v>
      </c>
      <c r="B530" s="132" t="s">
        <v>686</v>
      </c>
      <c r="C530" s="119">
        <v>162</v>
      </c>
      <c r="D530" s="85"/>
      <c r="E530" s="87">
        <v>2</v>
      </c>
      <c r="F530" s="85">
        <v>1</v>
      </c>
      <c r="G530" s="85">
        <v>1</v>
      </c>
      <c r="H530" s="87">
        <v>2</v>
      </c>
      <c r="I530" s="96">
        <v>1</v>
      </c>
      <c r="J530" s="96">
        <v>1</v>
      </c>
      <c r="K530" s="96">
        <v>0</v>
      </c>
      <c r="L530" s="96">
        <v>1</v>
      </c>
      <c r="M530" s="96">
        <v>1</v>
      </c>
      <c r="N530" s="96">
        <v>0</v>
      </c>
      <c r="O530" s="131"/>
    </row>
    <row r="531" spans="1:15" x14ac:dyDescent="0.3">
      <c r="A531" s="131"/>
      <c r="B531" s="132"/>
      <c r="C531" s="119"/>
      <c r="D531" s="86"/>
      <c r="E531" s="88"/>
      <c r="F531" s="86"/>
      <c r="G531" s="86"/>
      <c r="H531" s="88"/>
      <c r="I531" s="96"/>
      <c r="J531" s="96"/>
      <c r="K531" s="96"/>
      <c r="L531" s="96"/>
      <c r="M531" s="96"/>
      <c r="N531" s="96"/>
      <c r="O531" s="131"/>
    </row>
    <row r="532" spans="1:15" x14ac:dyDescent="0.3">
      <c r="A532" s="30">
        <v>7</v>
      </c>
      <c r="B532" s="54" t="s">
        <v>220</v>
      </c>
      <c r="C532" s="26">
        <v>111</v>
      </c>
      <c r="D532" s="25"/>
      <c r="E532" s="24">
        <v>1</v>
      </c>
      <c r="F532" s="25">
        <v>1</v>
      </c>
      <c r="G532" s="25">
        <v>0</v>
      </c>
      <c r="H532" s="24">
        <v>1</v>
      </c>
      <c r="I532" s="25">
        <v>1</v>
      </c>
      <c r="J532" s="25">
        <v>1</v>
      </c>
      <c r="K532" s="25">
        <v>0</v>
      </c>
      <c r="L532" s="25">
        <v>0</v>
      </c>
      <c r="M532" s="25">
        <v>0</v>
      </c>
      <c r="N532" s="25">
        <v>0</v>
      </c>
      <c r="O532" s="30"/>
    </row>
    <row r="533" spans="1:15" x14ac:dyDescent="0.3">
      <c r="A533" s="30">
        <v>8</v>
      </c>
      <c r="B533" s="54" t="s">
        <v>221</v>
      </c>
      <c r="C533" s="26">
        <v>170</v>
      </c>
      <c r="D533" s="25"/>
      <c r="E533" s="24"/>
      <c r="F533" s="25"/>
      <c r="G533" s="25"/>
      <c r="H533" s="24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30"/>
    </row>
    <row r="534" spans="1:15" x14ac:dyDescent="0.3">
      <c r="A534" s="30">
        <v>9</v>
      </c>
      <c r="B534" s="54" t="s">
        <v>222</v>
      </c>
      <c r="C534" s="26">
        <v>98</v>
      </c>
      <c r="D534" s="25"/>
      <c r="E534" s="24">
        <v>2</v>
      </c>
      <c r="F534" s="25">
        <v>1</v>
      </c>
      <c r="G534" s="25">
        <v>1</v>
      </c>
      <c r="H534" s="24">
        <v>2</v>
      </c>
      <c r="I534" s="25">
        <v>1</v>
      </c>
      <c r="J534" s="25">
        <v>1</v>
      </c>
      <c r="K534" s="25">
        <v>0</v>
      </c>
      <c r="L534" s="25">
        <v>1</v>
      </c>
      <c r="M534" s="25">
        <v>1</v>
      </c>
      <c r="N534" s="25">
        <v>0</v>
      </c>
      <c r="O534" s="30"/>
    </row>
    <row r="535" spans="1:15" x14ac:dyDescent="0.3">
      <c r="A535" s="30">
        <v>10</v>
      </c>
      <c r="B535" s="54" t="s">
        <v>223</v>
      </c>
      <c r="C535" s="26">
        <v>73</v>
      </c>
      <c r="D535" s="25"/>
      <c r="E535" s="24">
        <v>2</v>
      </c>
      <c r="F535" s="25">
        <v>1</v>
      </c>
      <c r="G535" s="25">
        <v>1</v>
      </c>
      <c r="H535" s="24">
        <v>2</v>
      </c>
      <c r="I535" s="25">
        <v>1</v>
      </c>
      <c r="J535" s="25">
        <v>1</v>
      </c>
      <c r="K535" s="25">
        <v>0</v>
      </c>
      <c r="L535" s="25">
        <v>1</v>
      </c>
      <c r="M535" s="25">
        <v>1</v>
      </c>
      <c r="N535" s="25">
        <v>0</v>
      </c>
      <c r="O535" s="30"/>
    </row>
    <row r="536" spans="1:15" x14ac:dyDescent="0.3">
      <c r="A536" s="30">
        <v>11</v>
      </c>
      <c r="B536" s="54" t="s">
        <v>224</v>
      </c>
      <c r="C536" s="26">
        <v>255</v>
      </c>
      <c r="D536" s="25"/>
      <c r="E536" s="24">
        <v>0</v>
      </c>
      <c r="F536" s="25">
        <v>0</v>
      </c>
      <c r="G536" s="25">
        <v>0</v>
      </c>
      <c r="H536" s="24">
        <v>1</v>
      </c>
      <c r="I536" s="25">
        <v>1</v>
      </c>
      <c r="J536" s="25">
        <v>1</v>
      </c>
      <c r="K536" s="25">
        <v>0</v>
      </c>
      <c r="L536" s="25">
        <v>0</v>
      </c>
      <c r="M536" s="25">
        <v>0</v>
      </c>
      <c r="N536" s="25">
        <v>0</v>
      </c>
      <c r="O536" s="30"/>
    </row>
    <row r="537" spans="1:15" x14ac:dyDescent="0.3">
      <c r="A537" s="30">
        <v>12</v>
      </c>
      <c r="B537" s="54" t="s">
        <v>225</v>
      </c>
      <c r="C537" s="26">
        <v>64</v>
      </c>
      <c r="D537" s="25"/>
      <c r="E537" s="24">
        <v>1</v>
      </c>
      <c r="F537" s="25">
        <v>1</v>
      </c>
      <c r="G537" s="25">
        <v>0</v>
      </c>
      <c r="H537" s="24">
        <v>1</v>
      </c>
      <c r="I537" s="25">
        <v>1</v>
      </c>
      <c r="J537" s="25">
        <v>1</v>
      </c>
      <c r="K537" s="25">
        <v>0</v>
      </c>
      <c r="L537" s="25">
        <v>0</v>
      </c>
      <c r="M537" s="25">
        <v>0</v>
      </c>
      <c r="N537" s="25">
        <v>0</v>
      </c>
      <c r="O537" s="30"/>
    </row>
    <row r="538" spans="1:15" x14ac:dyDescent="0.3">
      <c r="A538" s="30">
        <v>13</v>
      </c>
      <c r="B538" s="54" t="s">
        <v>226</v>
      </c>
      <c r="C538" s="26">
        <v>155</v>
      </c>
      <c r="D538" s="25"/>
      <c r="E538" s="24">
        <v>2</v>
      </c>
      <c r="F538" s="25">
        <v>1</v>
      </c>
      <c r="G538" s="25">
        <v>1</v>
      </c>
      <c r="H538" s="24">
        <v>2</v>
      </c>
      <c r="I538" s="25">
        <v>1</v>
      </c>
      <c r="J538" s="25">
        <v>1</v>
      </c>
      <c r="K538" s="25">
        <v>0</v>
      </c>
      <c r="L538" s="25">
        <v>1</v>
      </c>
      <c r="M538" s="25">
        <v>1</v>
      </c>
      <c r="N538" s="25">
        <v>0</v>
      </c>
      <c r="O538" s="30"/>
    </row>
    <row r="539" spans="1:15" x14ac:dyDescent="0.3">
      <c r="A539" s="30">
        <v>14</v>
      </c>
      <c r="B539" s="54" t="s">
        <v>227</v>
      </c>
      <c r="C539" s="26">
        <v>66</v>
      </c>
      <c r="D539" s="25"/>
      <c r="E539" s="24">
        <v>1</v>
      </c>
      <c r="F539" s="25">
        <v>1</v>
      </c>
      <c r="G539" s="25">
        <v>0</v>
      </c>
      <c r="H539" s="24">
        <v>1</v>
      </c>
      <c r="I539" s="25">
        <v>1</v>
      </c>
      <c r="J539" s="25">
        <v>1</v>
      </c>
      <c r="K539" s="25">
        <v>0</v>
      </c>
      <c r="L539" s="25">
        <v>0</v>
      </c>
      <c r="M539" s="25">
        <v>0</v>
      </c>
      <c r="N539" s="25">
        <v>0</v>
      </c>
      <c r="O539" s="30"/>
    </row>
    <row r="540" spans="1:15" x14ac:dyDescent="0.3">
      <c r="A540" s="30">
        <v>15</v>
      </c>
      <c r="B540" s="54" t="s">
        <v>228</v>
      </c>
      <c r="C540" s="26">
        <v>89</v>
      </c>
      <c r="D540" s="25"/>
      <c r="E540" s="24">
        <v>1</v>
      </c>
      <c r="F540" s="25">
        <v>1</v>
      </c>
      <c r="G540" s="25">
        <v>0</v>
      </c>
      <c r="H540" s="24">
        <v>1</v>
      </c>
      <c r="I540" s="25">
        <v>1</v>
      </c>
      <c r="J540" s="25">
        <v>1</v>
      </c>
      <c r="K540" s="25">
        <v>0</v>
      </c>
      <c r="L540" s="25">
        <v>0</v>
      </c>
      <c r="M540" s="25">
        <v>0</v>
      </c>
      <c r="N540" s="25">
        <v>0</v>
      </c>
      <c r="O540" s="30"/>
    </row>
    <row r="541" spans="1:15" x14ac:dyDescent="0.3">
      <c r="A541" s="30">
        <v>16</v>
      </c>
      <c r="B541" s="54" t="s">
        <v>229</v>
      </c>
      <c r="C541" s="26">
        <v>155</v>
      </c>
      <c r="D541" s="25"/>
      <c r="E541" s="24">
        <v>0</v>
      </c>
      <c r="F541" s="25">
        <v>0</v>
      </c>
      <c r="G541" s="25">
        <v>0</v>
      </c>
      <c r="H541" s="24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30"/>
    </row>
    <row r="542" spans="1:15" x14ac:dyDescent="0.3">
      <c r="A542" s="30">
        <v>17</v>
      </c>
      <c r="B542" s="54" t="s">
        <v>230</v>
      </c>
      <c r="C542" s="26">
        <v>90</v>
      </c>
      <c r="D542" s="25"/>
      <c r="E542" s="24">
        <v>1</v>
      </c>
      <c r="F542" s="25">
        <v>1</v>
      </c>
      <c r="G542" s="25">
        <v>0</v>
      </c>
      <c r="H542" s="24">
        <v>1</v>
      </c>
      <c r="I542" s="25">
        <v>1</v>
      </c>
      <c r="J542" s="25">
        <v>1</v>
      </c>
      <c r="K542" s="25">
        <v>0</v>
      </c>
      <c r="L542" s="25">
        <v>0</v>
      </c>
      <c r="M542" s="25">
        <v>0</v>
      </c>
      <c r="N542" s="25">
        <v>0</v>
      </c>
      <c r="O542" s="30"/>
    </row>
    <row r="543" spans="1:15" x14ac:dyDescent="0.3">
      <c r="A543" s="131">
        <v>18</v>
      </c>
      <c r="B543" s="132" t="s">
        <v>231</v>
      </c>
      <c r="C543" s="119">
        <v>261</v>
      </c>
      <c r="D543" s="85"/>
      <c r="E543" s="87">
        <v>1</v>
      </c>
      <c r="F543" s="85">
        <v>1</v>
      </c>
      <c r="G543" s="85">
        <v>0</v>
      </c>
      <c r="H543" s="87">
        <v>0</v>
      </c>
      <c r="I543" s="96">
        <v>0</v>
      </c>
      <c r="J543" s="96">
        <v>0</v>
      </c>
      <c r="K543" s="96">
        <v>0</v>
      </c>
      <c r="L543" s="96">
        <v>0</v>
      </c>
      <c r="M543" s="96">
        <v>0</v>
      </c>
      <c r="N543" s="96">
        <v>0</v>
      </c>
      <c r="O543" s="131"/>
    </row>
    <row r="544" spans="1:15" x14ac:dyDescent="0.3">
      <c r="A544" s="131"/>
      <c r="B544" s="132"/>
      <c r="C544" s="119"/>
      <c r="D544" s="86"/>
      <c r="E544" s="88"/>
      <c r="F544" s="86"/>
      <c r="G544" s="86"/>
      <c r="H544" s="88"/>
      <c r="I544" s="96"/>
      <c r="J544" s="96"/>
      <c r="K544" s="96"/>
      <c r="L544" s="96"/>
      <c r="M544" s="96"/>
      <c r="N544" s="96"/>
      <c r="O544" s="131"/>
    </row>
    <row r="545" spans="1:15" x14ac:dyDescent="0.3">
      <c r="A545" s="131">
        <v>19</v>
      </c>
      <c r="B545" s="132" t="s">
        <v>687</v>
      </c>
      <c r="C545" s="119">
        <v>156</v>
      </c>
      <c r="D545" s="85"/>
      <c r="E545" s="87">
        <v>1</v>
      </c>
      <c r="F545" s="85">
        <v>1</v>
      </c>
      <c r="G545" s="85">
        <v>0</v>
      </c>
      <c r="H545" s="87">
        <v>1</v>
      </c>
      <c r="I545" s="96">
        <v>1</v>
      </c>
      <c r="J545" s="96">
        <v>1</v>
      </c>
      <c r="K545" s="96">
        <v>0</v>
      </c>
      <c r="L545" s="96">
        <v>0</v>
      </c>
      <c r="M545" s="96">
        <v>0</v>
      </c>
      <c r="N545" s="96">
        <v>0</v>
      </c>
      <c r="O545" s="131"/>
    </row>
    <row r="546" spans="1:15" x14ac:dyDescent="0.3">
      <c r="A546" s="131"/>
      <c r="B546" s="132"/>
      <c r="C546" s="119"/>
      <c r="D546" s="92"/>
      <c r="E546" s="89"/>
      <c r="F546" s="92"/>
      <c r="G546" s="92"/>
      <c r="H546" s="89"/>
      <c r="I546" s="96"/>
      <c r="J546" s="96"/>
      <c r="K546" s="96"/>
      <c r="L546" s="96"/>
      <c r="M546" s="96"/>
      <c r="N546" s="96"/>
      <c r="O546" s="131"/>
    </row>
    <row r="547" spans="1:15" x14ac:dyDescent="0.3">
      <c r="A547" s="131"/>
      <c r="B547" s="132"/>
      <c r="C547" s="119"/>
      <c r="D547" s="86"/>
      <c r="E547" s="88"/>
      <c r="F547" s="86"/>
      <c r="G547" s="86"/>
      <c r="H547" s="88"/>
      <c r="I547" s="96"/>
      <c r="J547" s="96"/>
      <c r="K547" s="96"/>
      <c r="L547" s="96"/>
      <c r="M547" s="96"/>
      <c r="N547" s="96"/>
      <c r="O547" s="131"/>
    </row>
    <row r="548" spans="1:15" x14ac:dyDescent="0.3">
      <c r="A548" s="30">
        <v>20</v>
      </c>
      <c r="B548" s="54" t="s">
        <v>233</v>
      </c>
      <c r="C548" s="26">
        <v>61</v>
      </c>
      <c r="D548" s="25"/>
      <c r="E548" s="24">
        <v>2</v>
      </c>
      <c r="F548" s="25">
        <v>1</v>
      </c>
      <c r="G548" s="25">
        <v>1</v>
      </c>
      <c r="H548" s="24">
        <v>2</v>
      </c>
      <c r="I548" s="25">
        <v>1</v>
      </c>
      <c r="J548" s="25">
        <v>1</v>
      </c>
      <c r="K548" s="25">
        <v>0</v>
      </c>
      <c r="L548" s="25">
        <v>1</v>
      </c>
      <c r="M548" s="25">
        <v>1</v>
      </c>
      <c r="N548" s="25">
        <v>0</v>
      </c>
      <c r="O548" s="30"/>
    </row>
    <row r="549" spans="1:15" x14ac:dyDescent="0.3">
      <c r="A549" s="131">
        <v>21</v>
      </c>
      <c r="B549" s="132" t="s">
        <v>139</v>
      </c>
      <c r="C549" s="119">
        <v>97</v>
      </c>
      <c r="D549" s="85"/>
      <c r="E549" s="87">
        <v>1</v>
      </c>
      <c r="F549" s="85">
        <v>1</v>
      </c>
      <c r="G549" s="85">
        <v>0</v>
      </c>
      <c r="H549" s="87">
        <v>1</v>
      </c>
      <c r="I549" s="96">
        <v>1</v>
      </c>
      <c r="J549" s="96">
        <v>1</v>
      </c>
      <c r="K549" s="96">
        <v>0</v>
      </c>
      <c r="L549" s="96">
        <v>0</v>
      </c>
      <c r="M549" s="96">
        <v>0</v>
      </c>
      <c r="N549" s="96">
        <v>0</v>
      </c>
      <c r="O549" s="131"/>
    </row>
    <row r="550" spans="1:15" x14ac:dyDescent="0.3">
      <c r="A550" s="131"/>
      <c r="B550" s="132"/>
      <c r="C550" s="119"/>
      <c r="D550" s="92"/>
      <c r="E550" s="89"/>
      <c r="F550" s="92"/>
      <c r="G550" s="92"/>
      <c r="H550" s="89"/>
      <c r="I550" s="96"/>
      <c r="J550" s="96"/>
      <c r="K550" s="96"/>
      <c r="L550" s="96"/>
      <c r="M550" s="96"/>
      <c r="N550" s="96"/>
      <c r="O550" s="131"/>
    </row>
    <row r="551" spans="1:15" x14ac:dyDescent="0.3">
      <c r="A551" s="131"/>
      <c r="B551" s="132"/>
      <c r="C551" s="119"/>
      <c r="D551" s="86"/>
      <c r="E551" s="88"/>
      <c r="F551" s="86"/>
      <c r="G551" s="86"/>
      <c r="H551" s="88"/>
      <c r="I551" s="96"/>
      <c r="J551" s="96"/>
      <c r="K551" s="96"/>
      <c r="L551" s="96"/>
      <c r="M551" s="96"/>
      <c r="N551" s="96"/>
      <c r="O551" s="131"/>
    </row>
    <row r="552" spans="1:15" x14ac:dyDescent="0.3">
      <c r="A552" s="131">
        <v>22</v>
      </c>
      <c r="B552" s="132" t="s">
        <v>234</v>
      </c>
      <c r="C552" s="119">
        <v>242</v>
      </c>
      <c r="D552" s="90"/>
      <c r="E552" s="87">
        <v>0</v>
      </c>
      <c r="F552" s="85">
        <v>0</v>
      </c>
      <c r="G552" s="85">
        <v>0</v>
      </c>
      <c r="H552" s="87">
        <v>0</v>
      </c>
      <c r="I552" s="96">
        <v>0</v>
      </c>
      <c r="J552" s="96">
        <v>0</v>
      </c>
      <c r="K552" s="96">
        <v>0</v>
      </c>
      <c r="L552" s="96">
        <v>0</v>
      </c>
      <c r="M552" s="96">
        <v>0</v>
      </c>
      <c r="N552" s="96">
        <v>0</v>
      </c>
      <c r="O552" s="131"/>
    </row>
    <row r="553" spans="1:15" x14ac:dyDescent="0.3">
      <c r="A553" s="131"/>
      <c r="B553" s="132"/>
      <c r="C553" s="119"/>
      <c r="D553" s="97"/>
      <c r="E553" s="89"/>
      <c r="F553" s="92"/>
      <c r="G553" s="92"/>
      <c r="H553" s="89"/>
      <c r="I553" s="96"/>
      <c r="J553" s="96"/>
      <c r="K553" s="96"/>
      <c r="L553" s="96"/>
      <c r="M553" s="96"/>
      <c r="N553" s="96"/>
      <c r="O553" s="131"/>
    </row>
    <row r="554" spans="1:15" x14ac:dyDescent="0.3">
      <c r="A554" s="131"/>
      <c r="B554" s="132"/>
      <c r="C554" s="119"/>
      <c r="D554" s="91"/>
      <c r="E554" s="88"/>
      <c r="F554" s="86"/>
      <c r="G554" s="86"/>
      <c r="H554" s="88"/>
      <c r="I554" s="96"/>
      <c r="J554" s="96"/>
      <c r="K554" s="96"/>
      <c r="L554" s="96"/>
      <c r="M554" s="96"/>
      <c r="N554" s="96"/>
      <c r="O554" s="131"/>
    </row>
    <row r="555" spans="1:15" x14ac:dyDescent="0.3">
      <c r="A555" s="131">
        <v>23</v>
      </c>
      <c r="B555" s="132" t="s">
        <v>688</v>
      </c>
      <c r="C555" s="119">
        <v>305</v>
      </c>
      <c r="D555" s="90"/>
      <c r="E555" s="87">
        <v>0</v>
      </c>
      <c r="F555" s="85">
        <v>0</v>
      </c>
      <c r="G555" s="85">
        <v>0</v>
      </c>
      <c r="H555" s="87">
        <v>0</v>
      </c>
      <c r="I555" s="96">
        <v>0</v>
      </c>
      <c r="J555" s="96">
        <v>0</v>
      </c>
      <c r="K555" s="96">
        <v>0</v>
      </c>
      <c r="L555" s="96">
        <v>0</v>
      </c>
      <c r="M555" s="96">
        <v>0</v>
      </c>
      <c r="N555" s="96">
        <v>0</v>
      </c>
      <c r="O555" s="131"/>
    </row>
    <row r="556" spans="1:15" x14ac:dyDescent="0.3">
      <c r="A556" s="131"/>
      <c r="B556" s="132"/>
      <c r="C556" s="119"/>
      <c r="D556" s="97"/>
      <c r="E556" s="89"/>
      <c r="F556" s="92"/>
      <c r="G556" s="92"/>
      <c r="H556" s="89"/>
      <c r="I556" s="96"/>
      <c r="J556" s="96"/>
      <c r="K556" s="96"/>
      <c r="L556" s="96"/>
      <c r="M556" s="96"/>
      <c r="N556" s="96"/>
      <c r="O556" s="131"/>
    </row>
    <row r="557" spans="1:15" x14ac:dyDescent="0.3">
      <c r="A557" s="131"/>
      <c r="B557" s="132"/>
      <c r="C557" s="119"/>
      <c r="D557" s="97"/>
      <c r="E557" s="89"/>
      <c r="F557" s="92"/>
      <c r="G557" s="92"/>
      <c r="H557" s="89"/>
      <c r="I557" s="96"/>
      <c r="J557" s="96"/>
      <c r="K557" s="96"/>
      <c r="L557" s="96"/>
      <c r="M557" s="96"/>
      <c r="N557" s="96"/>
      <c r="O557" s="131"/>
    </row>
    <row r="558" spans="1:15" x14ac:dyDescent="0.3">
      <c r="A558" s="131"/>
      <c r="B558" s="132"/>
      <c r="C558" s="119"/>
      <c r="D558" s="91"/>
      <c r="E558" s="88"/>
      <c r="F558" s="86"/>
      <c r="G558" s="86"/>
      <c r="H558" s="88"/>
      <c r="I558" s="96"/>
      <c r="J558" s="96"/>
      <c r="K558" s="96"/>
      <c r="L558" s="96"/>
      <c r="M558" s="96"/>
      <c r="N558" s="96"/>
      <c r="O558" s="131"/>
    </row>
    <row r="559" spans="1:15" x14ac:dyDescent="0.3">
      <c r="A559" s="131">
        <v>24</v>
      </c>
      <c r="B559" s="132" t="s">
        <v>689</v>
      </c>
      <c r="C559" s="119">
        <v>331</v>
      </c>
      <c r="D559" s="90"/>
      <c r="E559" s="87">
        <v>0</v>
      </c>
      <c r="F559" s="85">
        <v>0</v>
      </c>
      <c r="G559" s="85">
        <v>0</v>
      </c>
      <c r="H559" s="87">
        <v>0</v>
      </c>
      <c r="I559" s="96">
        <v>0</v>
      </c>
      <c r="J559" s="96">
        <v>0</v>
      </c>
      <c r="K559" s="96">
        <v>0</v>
      </c>
      <c r="L559" s="96">
        <v>0</v>
      </c>
      <c r="M559" s="96">
        <v>0</v>
      </c>
      <c r="N559" s="96">
        <v>0</v>
      </c>
      <c r="O559" s="131"/>
    </row>
    <row r="560" spans="1:15" x14ac:dyDescent="0.3">
      <c r="A560" s="131"/>
      <c r="B560" s="132"/>
      <c r="C560" s="119"/>
      <c r="D560" s="97"/>
      <c r="E560" s="89"/>
      <c r="F560" s="92"/>
      <c r="G560" s="92"/>
      <c r="H560" s="89"/>
      <c r="I560" s="96"/>
      <c r="J560" s="96"/>
      <c r="K560" s="96"/>
      <c r="L560" s="96"/>
      <c r="M560" s="96"/>
      <c r="N560" s="96"/>
      <c r="O560" s="131"/>
    </row>
    <row r="561" spans="1:15" x14ac:dyDescent="0.3">
      <c r="A561" s="131"/>
      <c r="B561" s="132"/>
      <c r="C561" s="119"/>
      <c r="D561" s="97"/>
      <c r="E561" s="89"/>
      <c r="F561" s="92"/>
      <c r="G561" s="92"/>
      <c r="H561" s="89"/>
      <c r="I561" s="96"/>
      <c r="J561" s="96"/>
      <c r="K561" s="96"/>
      <c r="L561" s="96"/>
      <c r="M561" s="96"/>
      <c r="N561" s="96"/>
      <c r="O561" s="131"/>
    </row>
    <row r="562" spans="1:15" x14ac:dyDescent="0.3">
      <c r="A562" s="131"/>
      <c r="B562" s="132"/>
      <c r="C562" s="119"/>
      <c r="D562" s="91"/>
      <c r="E562" s="88"/>
      <c r="F562" s="86"/>
      <c r="G562" s="86"/>
      <c r="H562" s="88"/>
      <c r="I562" s="96"/>
      <c r="J562" s="96"/>
      <c r="K562" s="96"/>
      <c r="L562" s="96"/>
      <c r="M562" s="96"/>
      <c r="N562" s="96"/>
      <c r="O562" s="131"/>
    </row>
    <row r="563" spans="1:15" x14ac:dyDescent="0.3">
      <c r="A563" s="131">
        <v>25</v>
      </c>
      <c r="B563" s="132" t="s">
        <v>690</v>
      </c>
      <c r="C563" s="119">
        <v>252</v>
      </c>
      <c r="D563" s="90"/>
      <c r="E563" s="87">
        <v>0</v>
      </c>
      <c r="F563" s="85">
        <v>0</v>
      </c>
      <c r="G563" s="85">
        <v>0</v>
      </c>
      <c r="H563" s="87">
        <v>0</v>
      </c>
      <c r="I563" s="96">
        <v>0</v>
      </c>
      <c r="J563" s="96">
        <v>0</v>
      </c>
      <c r="K563" s="96">
        <v>0</v>
      </c>
      <c r="L563" s="96">
        <v>0</v>
      </c>
      <c r="M563" s="96">
        <v>0</v>
      </c>
      <c r="N563" s="96">
        <v>0</v>
      </c>
      <c r="O563" s="131"/>
    </row>
    <row r="564" spans="1:15" x14ac:dyDescent="0.3">
      <c r="A564" s="131"/>
      <c r="B564" s="132"/>
      <c r="C564" s="119"/>
      <c r="D564" s="97"/>
      <c r="E564" s="89"/>
      <c r="F564" s="92"/>
      <c r="G564" s="92"/>
      <c r="H564" s="89"/>
      <c r="I564" s="96"/>
      <c r="J564" s="96"/>
      <c r="K564" s="96"/>
      <c r="L564" s="96"/>
      <c r="M564" s="96"/>
      <c r="N564" s="96"/>
      <c r="O564" s="131"/>
    </row>
    <row r="565" spans="1:15" x14ac:dyDescent="0.3">
      <c r="A565" s="131"/>
      <c r="B565" s="132"/>
      <c r="C565" s="119"/>
      <c r="D565" s="91"/>
      <c r="E565" s="88"/>
      <c r="F565" s="86"/>
      <c r="G565" s="86"/>
      <c r="H565" s="88"/>
      <c r="I565" s="96"/>
      <c r="J565" s="96"/>
      <c r="K565" s="96"/>
      <c r="L565" s="96"/>
      <c r="M565" s="96"/>
      <c r="N565" s="96"/>
      <c r="O565" s="131"/>
    </row>
    <row r="566" spans="1:15" s="56" customFormat="1" x14ac:dyDescent="0.3">
      <c r="A566" s="29" t="s">
        <v>235</v>
      </c>
      <c r="B566" s="8" t="s">
        <v>948</v>
      </c>
      <c r="C566" s="31">
        <f>SUM(C567:C608)</f>
        <v>2718</v>
      </c>
      <c r="D566" s="31" t="s">
        <v>12</v>
      </c>
      <c r="E566" s="24">
        <f>SUM(E567:E608)</f>
        <v>25</v>
      </c>
      <c r="F566" s="24">
        <f t="shared" ref="F566:N566" si="18">SUM(F567:F608)</f>
        <v>23</v>
      </c>
      <c r="G566" s="24">
        <f t="shared" si="18"/>
        <v>2</v>
      </c>
      <c r="H566" s="24">
        <f t="shared" si="18"/>
        <v>54</v>
      </c>
      <c r="I566" s="24">
        <f t="shared" si="18"/>
        <v>28</v>
      </c>
      <c r="J566" s="24">
        <f t="shared" si="18"/>
        <v>28</v>
      </c>
      <c r="K566" s="24">
        <f t="shared" si="18"/>
        <v>0</v>
      </c>
      <c r="L566" s="24">
        <f t="shared" si="18"/>
        <v>26</v>
      </c>
      <c r="M566" s="24">
        <f t="shared" si="18"/>
        <v>26</v>
      </c>
      <c r="N566" s="24">
        <f t="shared" si="18"/>
        <v>0</v>
      </c>
      <c r="O566" s="29"/>
    </row>
    <row r="567" spans="1:15" x14ac:dyDescent="0.3">
      <c r="A567" s="131">
        <v>1</v>
      </c>
      <c r="B567" s="132" t="s">
        <v>691</v>
      </c>
      <c r="C567" s="119">
        <v>96</v>
      </c>
      <c r="D567" s="85"/>
      <c r="E567" s="87">
        <v>0</v>
      </c>
      <c r="F567" s="85">
        <v>0</v>
      </c>
      <c r="G567" s="85">
        <v>0</v>
      </c>
      <c r="H567" s="87">
        <v>2</v>
      </c>
      <c r="I567" s="96">
        <v>1</v>
      </c>
      <c r="J567" s="96">
        <v>1</v>
      </c>
      <c r="K567" s="96">
        <v>0</v>
      </c>
      <c r="L567" s="96">
        <v>1</v>
      </c>
      <c r="M567" s="96">
        <v>1</v>
      </c>
      <c r="N567" s="96">
        <v>0</v>
      </c>
      <c r="O567" s="131"/>
    </row>
    <row r="568" spans="1:15" x14ac:dyDescent="0.3">
      <c r="A568" s="131"/>
      <c r="B568" s="132"/>
      <c r="C568" s="119"/>
      <c r="D568" s="86"/>
      <c r="E568" s="88"/>
      <c r="F568" s="86"/>
      <c r="G568" s="86"/>
      <c r="H568" s="88"/>
      <c r="I568" s="96"/>
      <c r="J568" s="96"/>
      <c r="K568" s="96"/>
      <c r="L568" s="96"/>
      <c r="M568" s="96"/>
      <c r="N568" s="96"/>
      <c r="O568" s="131"/>
    </row>
    <row r="569" spans="1:15" x14ac:dyDescent="0.3">
      <c r="A569" s="131">
        <v>2</v>
      </c>
      <c r="B569" s="132" t="s">
        <v>692</v>
      </c>
      <c r="C569" s="119">
        <v>152</v>
      </c>
      <c r="D569" s="85"/>
      <c r="E569" s="87">
        <v>0</v>
      </c>
      <c r="F569" s="85">
        <v>0</v>
      </c>
      <c r="G569" s="85">
        <v>0</v>
      </c>
      <c r="H569" s="87">
        <v>0</v>
      </c>
      <c r="I569" s="96">
        <v>0</v>
      </c>
      <c r="J569" s="96">
        <v>0</v>
      </c>
      <c r="K569" s="96">
        <v>0</v>
      </c>
      <c r="L569" s="96">
        <v>0</v>
      </c>
      <c r="M569" s="96">
        <v>0</v>
      </c>
      <c r="N569" s="96">
        <v>0</v>
      </c>
      <c r="O569" s="131"/>
    </row>
    <row r="570" spans="1:15" x14ac:dyDescent="0.3">
      <c r="A570" s="131"/>
      <c r="B570" s="132"/>
      <c r="C570" s="119"/>
      <c r="D570" s="86"/>
      <c r="E570" s="88"/>
      <c r="F570" s="86"/>
      <c r="G570" s="86"/>
      <c r="H570" s="88"/>
      <c r="I570" s="96"/>
      <c r="J570" s="96"/>
      <c r="K570" s="96"/>
      <c r="L570" s="96"/>
      <c r="M570" s="96"/>
      <c r="N570" s="96"/>
      <c r="O570" s="131"/>
    </row>
    <row r="571" spans="1:15" x14ac:dyDescent="0.3">
      <c r="A571" s="131">
        <v>3</v>
      </c>
      <c r="B571" s="132" t="s">
        <v>693</v>
      </c>
      <c r="C571" s="119">
        <v>135</v>
      </c>
      <c r="D571" s="85"/>
      <c r="E571" s="87">
        <v>2</v>
      </c>
      <c r="F571" s="85">
        <v>2</v>
      </c>
      <c r="G571" s="85">
        <v>0</v>
      </c>
      <c r="H571" s="87">
        <v>2</v>
      </c>
      <c r="I571" s="96">
        <v>1</v>
      </c>
      <c r="J571" s="96">
        <v>1</v>
      </c>
      <c r="K571" s="96">
        <v>0</v>
      </c>
      <c r="L571" s="96">
        <v>1</v>
      </c>
      <c r="M571" s="96">
        <v>1</v>
      </c>
      <c r="N571" s="96">
        <v>0</v>
      </c>
      <c r="O571" s="131"/>
    </row>
    <row r="572" spans="1:15" x14ac:dyDescent="0.3">
      <c r="A572" s="131"/>
      <c r="B572" s="132"/>
      <c r="C572" s="119"/>
      <c r="D572" s="86"/>
      <c r="E572" s="88"/>
      <c r="F572" s="86"/>
      <c r="G572" s="86"/>
      <c r="H572" s="88"/>
      <c r="I572" s="96"/>
      <c r="J572" s="96"/>
      <c r="K572" s="96"/>
      <c r="L572" s="96"/>
      <c r="M572" s="96"/>
      <c r="N572" s="96"/>
      <c r="O572" s="131"/>
    </row>
    <row r="573" spans="1:15" x14ac:dyDescent="0.3">
      <c r="A573" s="131">
        <v>4</v>
      </c>
      <c r="B573" s="132" t="s">
        <v>694</v>
      </c>
      <c r="C573" s="119">
        <v>128</v>
      </c>
      <c r="D573" s="85"/>
      <c r="E573" s="87">
        <v>2</v>
      </c>
      <c r="F573" s="85">
        <v>2</v>
      </c>
      <c r="G573" s="85">
        <v>0</v>
      </c>
      <c r="H573" s="87">
        <v>3</v>
      </c>
      <c r="I573" s="96">
        <v>2</v>
      </c>
      <c r="J573" s="96">
        <v>2</v>
      </c>
      <c r="K573" s="96">
        <v>0</v>
      </c>
      <c r="L573" s="96">
        <v>1</v>
      </c>
      <c r="M573" s="96">
        <v>1</v>
      </c>
      <c r="N573" s="96">
        <v>0</v>
      </c>
      <c r="O573" s="131" t="s">
        <v>834</v>
      </c>
    </row>
    <row r="574" spans="1:15" x14ac:dyDescent="0.3">
      <c r="A574" s="131"/>
      <c r="B574" s="132"/>
      <c r="C574" s="119"/>
      <c r="D574" s="86"/>
      <c r="E574" s="88"/>
      <c r="F574" s="86"/>
      <c r="G574" s="86"/>
      <c r="H574" s="88"/>
      <c r="I574" s="96"/>
      <c r="J574" s="96"/>
      <c r="K574" s="96"/>
      <c r="L574" s="96"/>
      <c r="M574" s="96"/>
      <c r="N574" s="96"/>
      <c r="O574" s="131"/>
    </row>
    <row r="575" spans="1:15" x14ac:dyDescent="0.3">
      <c r="A575" s="131">
        <v>5</v>
      </c>
      <c r="B575" s="132" t="s">
        <v>695</v>
      </c>
      <c r="C575" s="119">
        <v>77</v>
      </c>
      <c r="D575" s="85"/>
      <c r="E575" s="87">
        <v>2</v>
      </c>
      <c r="F575" s="85">
        <v>2</v>
      </c>
      <c r="G575" s="85">
        <v>0</v>
      </c>
      <c r="H575" s="87">
        <v>2</v>
      </c>
      <c r="I575" s="96">
        <v>1</v>
      </c>
      <c r="J575" s="96">
        <v>1</v>
      </c>
      <c r="K575" s="96">
        <v>0</v>
      </c>
      <c r="L575" s="96">
        <v>1</v>
      </c>
      <c r="M575" s="96">
        <v>1</v>
      </c>
      <c r="N575" s="96">
        <v>0</v>
      </c>
      <c r="O575" s="131"/>
    </row>
    <row r="576" spans="1:15" x14ac:dyDescent="0.3">
      <c r="A576" s="131"/>
      <c r="B576" s="132"/>
      <c r="C576" s="119"/>
      <c r="D576" s="86"/>
      <c r="E576" s="88"/>
      <c r="F576" s="86"/>
      <c r="G576" s="86"/>
      <c r="H576" s="88"/>
      <c r="I576" s="96"/>
      <c r="J576" s="96"/>
      <c r="K576" s="96"/>
      <c r="L576" s="96"/>
      <c r="M576" s="96"/>
      <c r="N576" s="96"/>
      <c r="O576" s="131"/>
    </row>
    <row r="577" spans="1:18" x14ac:dyDescent="0.3">
      <c r="A577" s="131">
        <v>6</v>
      </c>
      <c r="B577" s="132" t="s">
        <v>696</v>
      </c>
      <c r="C577" s="119">
        <v>107</v>
      </c>
      <c r="D577" s="85"/>
      <c r="E577" s="87">
        <v>0</v>
      </c>
      <c r="F577" s="85">
        <v>0</v>
      </c>
      <c r="G577" s="85">
        <v>0</v>
      </c>
      <c r="H577" s="87">
        <v>2</v>
      </c>
      <c r="I577" s="96">
        <v>1</v>
      </c>
      <c r="J577" s="96">
        <v>1</v>
      </c>
      <c r="K577" s="96">
        <v>0</v>
      </c>
      <c r="L577" s="96">
        <v>1</v>
      </c>
      <c r="M577" s="96">
        <v>1</v>
      </c>
      <c r="N577" s="96">
        <v>0</v>
      </c>
      <c r="O577" s="131"/>
    </row>
    <row r="578" spans="1:18" x14ac:dyDescent="0.3">
      <c r="A578" s="131"/>
      <c r="B578" s="132"/>
      <c r="C578" s="119"/>
      <c r="D578" s="86"/>
      <c r="E578" s="88"/>
      <c r="F578" s="86"/>
      <c r="G578" s="86"/>
      <c r="H578" s="88"/>
      <c r="I578" s="96"/>
      <c r="J578" s="96"/>
      <c r="K578" s="96"/>
      <c r="L578" s="96"/>
      <c r="M578" s="96"/>
      <c r="N578" s="96"/>
      <c r="O578" s="131"/>
    </row>
    <row r="579" spans="1:18" x14ac:dyDescent="0.3">
      <c r="A579" s="131">
        <v>7</v>
      </c>
      <c r="B579" s="132" t="s">
        <v>697</v>
      </c>
      <c r="C579" s="119">
        <v>175</v>
      </c>
      <c r="D579" s="85"/>
      <c r="E579" s="87">
        <v>3</v>
      </c>
      <c r="F579" s="85">
        <v>2</v>
      </c>
      <c r="G579" s="85">
        <v>1</v>
      </c>
      <c r="H579" s="87">
        <v>3</v>
      </c>
      <c r="I579" s="96">
        <v>2</v>
      </c>
      <c r="J579" s="96">
        <v>2</v>
      </c>
      <c r="K579" s="96">
        <v>0</v>
      </c>
      <c r="L579" s="96">
        <v>1</v>
      </c>
      <c r="M579" s="96">
        <v>1</v>
      </c>
      <c r="N579" s="96">
        <v>0</v>
      </c>
      <c r="O579" s="131" t="s">
        <v>834</v>
      </c>
    </row>
    <row r="580" spans="1:18" x14ac:dyDescent="0.3">
      <c r="A580" s="131"/>
      <c r="B580" s="132"/>
      <c r="C580" s="119"/>
      <c r="D580" s="86"/>
      <c r="E580" s="88"/>
      <c r="F580" s="86"/>
      <c r="G580" s="86"/>
      <c r="H580" s="88"/>
      <c r="I580" s="96"/>
      <c r="J580" s="96"/>
      <c r="K580" s="96"/>
      <c r="L580" s="96"/>
      <c r="M580" s="96"/>
      <c r="N580" s="96"/>
      <c r="O580" s="131"/>
    </row>
    <row r="581" spans="1:18" x14ac:dyDescent="0.3">
      <c r="A581" s="30">
        <v>8</v>
      </c>
      <c r="B581" s="54" t="s">
        <v>236</v>
      </c>
      <c r="C581" s="26">
        <v>78</v>
      </c>
      <c r="D581" s="25"/>
      <c r="E581" s="24">
        <v>0</v>
      </c>
      <c r="F581" s="25">
        <v>0</v>
      </c>
      <c r="G581" s="25">
        <v>0</v>
      </c>
      <c r="H581" s="24">
        <v>2</v>
      </c>
      <c r="I581" s="25">
        <v>1</v>
      </c>
      <c r="J581" s="25">
        <v>1</v>
      </c>
      <c r="K581" s="25">
        <v>0</v>
      </c>
      <c r="L581" s="25">
        <v>1</v>
      </c>
      <c r="M581" s="25">
        <v>1</v>
      </c>
      <c r="N581" s="25">
        <v>0</v>
      </c>
      <c r="O581" s="30"/>
    </row>
    <row r="582" spans="1:18" x14ac:dyDescent="0.3">
      <c r="A582" s="30">
        <v>9</v>
      </c>
      <c r="B582" s="54" t="s">
        <v>237</v>
      </c>
      <c r="C582" s="26">
        <v>102</v>
      </c>
      <c r="D582" s="25"/>
      <c r="E582" s="24">
        <v>0</v>
      </c>
      <c r="F582" s="25">
        <v>0</v>
      </c>
      <c r="G582" s="25">
        <v>0</v>
      </c>
      <c r="H582" s="24">
        <v>2</v>
      </c>
      <c r="I582" s="25">
        <v>1</v>
      </c>
      <c r="J582" s="25">
        <v>1</v>
      </c>
      <c r="K582" s="25">
        <v>0</v>
      </c>
      <c r="L582" s="25">
        <v>1</v>
      </c>
      <c r="M582" s="25">
        <v>1</v>
      </c>
      <c r="N582" s="25">
        <v>0</v>
      </c>
      <c r="O582" s="30"/>
      <c r="R582" s="9" t="s">
        <v>840</v>
      </c>
    </row>
    <row r="583" spans="1:18" x14ac:dyDescent="0.3">
      <c r="A583" s="131">
        <v>10</v>
      </c>
      <c r="B583" s="132" t="s">
        <v>698</v>
      </c>
      <c r="C583" s="119">
        <v>261</v>
      </c>
      <c r="D583" s="85"/>
      <c r="E583" s="87">
        <v>2</v>
      </c>
      <c r="F583" s="85">
        <v>2</v>
      </c>
      <c r="G583" s="85">
        <v>0</v>
      </c>
      <c r="H583" s="87">
        <v>2</v>
      </c>
      <c r="I583" s="96">
        <v>1</v>
      </c>
      <c r="J583" s="96">
        <v>1</v>
      </c>
      <c r="K583" s="96">
        <v>0</v>
      </c>
      <c r="L583" s="96">
        <v>1</v>
      </c>
      <c r="M583" s="96">
        <v>1</v>
      </c>
      <c r="N583" s="96">
        <v>0</v>
      </c>
      <c r="O583" s="131"/>
    </row>
    <row r="584" spans="1:18" x14ac:dyDescent="0.3">
      <c r="A584" s="131"/>
      <c r="B584" s="132"/>
      <c r="C584" s="119"/>
      <c r="D584" s="86"/>
      <c r="E584" s="88"/>
      <c r="F584" s="86"/>
      <c r="G584" s="86"/>
      <c r="H584" s="88"/>
      <c r="I584" s="96"/>
      <c r="J584" s="96"/>
      <c r="K584" s="96"/>
      <c r="L584" s="96"/>
      <c r="M584" s="96"/>
      <c r="N584" s="96"/>
      <c r="O584" s="131"/>
    </row>
    <row r="585" spans="1:18" x14ac:dyDescent="0.3">
      <c r="A585" s="131">
        <v>11</v>
      </c>
      <c r="B585" s="132" t="s">
        <v>699</v>
      </c>
      <c r="C585" s="119">
        <v>98</v>
      </c>
      <c r="D585" s="85"/>
      <c r="E585" s="87">
        <v>3</v>
      </c>
      <c r="F585" s="85">
        <v>3</v>
      </c>
      <c r="G585" s="85">
        <v>0</v>
      </c>
      <c r="H585" s="87">
        <v>2</v>
      </c>
      <c r="I585" s="96">
        <v>1</v>
      </c>
      <c r="J585" s="96">
        <v>1</v>
      </c>
      <c r="K585" s="96">
        <v>0</v>
      </c>
      <c r="L585" s="96">
        <v>1</v>
      </c>
      <c r="M585" s="96">
        <v>1</v>
      </c>
      <c r="N585" s="96">
        <v>0</v>
      </c>
      <c r="O585" s="131"/>
    </row>
    <row r="586" spans="1:18" x14ac:dyDescent="0.3">
      <c r="A586" s="131"/>
      <c r="B586" s="132"/>
      <c r="C586" s="119"/>
      <c r="D586" s="92"/>
      <c r="E586" s="89"/>
      <c r="F586" s="92"/>
      <c r="G586" s="92"/>
      <c r="H586" s="89"/>
      <c r="I586" s="96"/>
      <c r="J586" s="96"/>
      <c r="K586" s="96"/>
      <c r="L586" s="96"/>
      <c r="M586" s="96"/>
      <c r="N586" s="96"/>
      <c r="O586" s="131"/>
    </row>
    <row r="587" spans="1:18" x14ac:dyDescent="0.3">
      <c r="A587" s="131"/>
      <c r="B587" s="132"/>
      <c r="C587" s="119"/>
      <c r="D587" s="86"/>
      <c r="E587" s="88"/>
      <c r="F587" s="86"/>
      <c r="G587" s="86"/>
      <c r="H587" s="88"/>
      <c r="I587" s="96"/>
      <c r="J587" s="96"/>
      <c r="K587" s="96"/>
      <c r="L587" s="96"/>
      <c r="M587" s="96"/>
      <c r="N587" s="96"/>
      <c r="O587" s="131"/>
    </row>
    <row r="588" spans="1:18" x14ac:dyDescent="0.3">
      <c r="A588" s="30">
        <v>12</v>
      </c>
      <c r="B588" s="54" t="s">
        <v>238</v>
      </c>
      <c r="C588" s="26">
        <v>35</v>
      </c>
      <c r="D588" s="25"/>
      <c r="E588" s="24">
        <v>0</v>
      </c>
      <c r="F588" s="25">
        <v>0</v>
      </c>
      <c r="G588" s="25">
        <v>0</v>
      </c>
      <c r="H588" s="24">
        <v>2</v>
      </c>
      <c r="I588" s="25">
        <v>1</v>
      </c>
      <c r="J588" s="25">
        <v>1</v>
      </c>
      <c r="K588" s="25">
        <v>0</v>
      </c>
      <c r="L588" s="25">
        <v>1</v>
      </c>
      <c r="M588" s="25">
        <v>1</v>
      </c>
      <c r="N588" s="25">
        <v>0</v>
      </c>
      <c r="O588" s="30"/>
    </row>
    <row r="589" spans="1:18" x14ac:dyDescent="0.3">
      <c r="A589" s="30">
        <v>13</v>
      </c>
      <c r="B589" s="54" t="s">
        <v>239</v>
      </c>
      <c r="C589" s="26">
        <v>33</v>
      </c>
      <c r="D589" s="25"/>
      <c r="E589" s="24">
        <v>1</v>
      </c>
      <c r="F589" s="25">
        <v>1</v>
      </c>
      <c r="G589" s="25">
        <v>0</v>
      </c>
      <c r="H589" s="24">
        <v>2</v>
      </c>
      <c r="I589" s="25">
        <v>1</v>
      </c>
      <c r="J589" s="25">
        <v>1</v>
      </c>
      <c r="K589" s="25">
        <v>0</v>
      </c>
      <c r="L589" s="25">
        <v>1</v>
      </c>
      <c r="M589" s="25">
        <v>1</v>
      </c>
      <c r="N589" s="25">
        <v>0</v>
      </c>
      <c r="O589" s="30"/>
    </row>
    <row r="590" spans="1:18" x14ac:dyDescent="0.3">
      <c r="A590" s="131">
        <v>14</v>
      </c>
      <c r="B590" s="132" t="s">
        <v>700</v>
      </c>
      <c r="C590" s="119">
        <v>165</v>
      </c>
      <c r="D590" s="85"/>
      <c r="E590" s="87">
        <v>2</v>
      </c>
      <c r="F590" s="85">
        <v>2</v>
      </c>
      <c r="G590" s="85">
        <v>0</v>
      </c>
      <c r="H590" s="87">
        <v>2</v>
      </c>
      <c r="I590" s="96">
        <v>1</v>
      </c>
      <c r="J590" s="96">
        <v>1</v>
      </c>
      <c r="K590" s="96">
        <v>0</v>
      </c>
      <c r="L590" s="96">
        <v>1</v>
      </c>
      <c r="M590" s="96">
        <v>1</v>
      </c>
      <c r="N590" s="96">
        <v>0</v>
      </c>
      <c r="O590" s="131"/>
    </row>
    <row r="591" spans="1:18" x14ac:dyDescent="0.3">
      <c r="A591" s="131"/>
      <c r="B591" s="132"/>
      <c r="C591" s="119"/>
      <c r="D591" s="86"/>
      <c r="E591" s="88"/>
      <c r="F591" s="86"/>
      <c r="G591" s="86"/>
      <c r="H591" s="88"/>
      <c r="I591" s="96"/>
      <c r="J591" s="96"/>
      <c r="K591" s="96"/>
      <c r="L591" s="96"/>
      <c r="M591" s="96"/>
      <c r="N591" s="96"/>
      <c r="O591" s="131"/>
    </row>
    <row r="592" spans="1:18" x14ac:dyDescent="0.3">
      <c r="A592" s="131">
        <v>15</v>
      </c>
      <c r="B592" s="132" t="s">
        <v>240</v>
      </c>
      <c r="C592" s="119">
        <v>100</v>
      </c>
      <c r="D592" s="85"/>
      <c r="E592" s="87">
        <v>1</v>
      </c>
      <c r="F592" s="85">
        <v>1</v>
      </c>
      <c r="G592" s="85">
        <v>0</v>
      </c>
      <c r="H592" s="87">
        <v>2</v>
      </c>
      <c r="I592" s="96">
        <v>1</v>
      </c>
      <c r="J592" s="96">
        <v>1</v>
      </c>
      <c r="K592" s="96">
        <v>0</v>
      </c>
      <c r="L592" s="96">
        <v>1</v>
      </c>
      <c r="M592" s="96">
        <v>1</v>
      </c>
      <c r="N592" s="96">
        <v>0</v>
      </c>
      <c r="O592" s="131"/>
    </row>
    <row r="593" spans="1:15" x14ac:dyDescent="0.3">
      <c r="A593" s="131"/>
      <c r="B593" s="132"/>
      <c r="C593" s="119"/>
      <c r="D593" s="86"/>
      <c r="E593" s="88"/>
      <c r="F593" s="86"/>
      <c r="G593" s="86"/>
      <c r="H593" s="88"/>
      <c r="I593" s="96"/>
      <c r="J593" s="96"/>
      <c r="K593" s="96"/>
      <c r="L593" s="96"/>
      <c r="M593" s="96"/>
      <c r="N593" s="96"/>
      <c r="O593" s="131"/>
    </row>
    <row r="594" spans="1:15" x14ac:dyDescent="0.3">
      <c r="A594" s="131">
        <v>16</v>
      </c>
      <c r="B594" s="132" t="s">
        <v>241</v>
      </c>
      <c r="C594" s="119">
        <v>91</v>
      </c>
      <c r="D594" s="85"/>
      <c r="E594" s="87">
        <v>1</v>
      </c>
      <c r="F594" s="85">
        <v>1</v>
      </c>
      <c r="G594" s="85">
        <v>0</v>
      </c>
      <c r="H594" s="87">
        <v>2</v>
      </c>
      <c r="I594" s="96">
        <v>1</v>
      </c>
      <c r="J594" s="96">
        <v>1</v>
      </c>
      <c r="K594" s="96">
        <v>0</v>
      </c>
      <c r="L594" s="96">
        <v>1</v>
      </c>
      <c r="M594" s="96">
        <v>1</v>
      </c>
      <c r="N594" s="96">
        <v>0</v>
      </c>
      <c r="O594" s="131"/>
    </row>
    <row r="595" spans="1:15" x14ac:dyDescent="0.3">
      <c r="A595" s="131"/>
      <c r="B595" s="132"/>
      <c r="C595" s="119"/>
      <c r="D595" s="86"/>
      <c r="E595" s="88"/>
      <c r="F595" s="86"/>
      <c r="G595" s="86"/>
      <c r="H595" s="88"/>
      <c r="I595" s="96"/>
      <c r="J595" s="96"/>
      <c r="K595" s="96"/>
      <c r="L595" s="96"/>
      <c r="M595" s="96"/>
      <c r="N595" s="96"/>
      <c r="O595" s="131"/>
    </row>
    <row r="596" spans="1:15" x14ac:dyDescent="0.3">
      <c r="A596" s="131">
        <v>17</v>
      </c>
      <c r="B596" s="132" t="s">
        <v>701</v>
      </c>
      <c r="C596" s="119">
        <v>124</v>
      </c>
      <c r="D596" s="85"/>
      <c r="E596" s="87">
        <v>0</v>
      </c>
      <c r="F596" s="85">
        <v>0</v>
      </c>
      <c r="G596" s="85">
        <v>0</v>
      </c>
      <c r="H596" s="87">
        <v>0</v>
      </c>
      <c r="I596" s="96">
        <v>0</v>
      </c>
      <c r="J596" s="96">
        <v>0</v>
      </c>
      <c r="K596" s="96">
        <v>0</v>
      </c>
      <c r="L596" s="96">
        <v>0</v>
      </c>
      <c r="M596" s="96">
        <v>0</v>
      </c>
      <c r="N596" s="96">
        <v>0</v>
      </c>
      <c r="O596" s="131"/>
    </row>
    <row r="597" spans="1:15" x14ac:dyDescent="0.3">
      <c r="A597" s="131"/>
      <c r="B597" s="132"/>
      <c r="C597" s="119"/>
      <c r="D597" s="86"/>
      <c r="E597" s="88"/>
      <c r="F597" s="86"/>
      <c r="G597" s="86"/>
      <c r="H597" s="88"/>
      <c r="I597" s="96"/>
      <c r="J597" s="96"/>
      <c r="K597" s="96"/>
      <c r="L597" s="96"/>
      <c r="M597" s="96"/>
      <c r="N597" s="96"/>
      <c r="O597" s="131"/>
    </row>
    <row r="598" spans="1:15" x14ac:dyDescent="0.3">
      <c r="A598" s="30">
        <v>18</v>
      </c>
      <c r="B598" s="54" t="s">
        <v>243</v>
      </c>
      <c r="C598" s="26">
        <v>49</v>
      </c>
      <c r="D598" s="25"/>
      <c r="E598" s="24">
        <v>1</v>
      </c>
      <c r="F598" s="25">
        <v>0</v>
      </c>
      <c r="G598" s="25">
        <v>1</v>
      </c>
      <c r="H598" s="24">
        <v>2</v>
      </c>
      <c r="I598" s="25">
        <v>1</v>
      </c>
      <c r="J598" s="25">
        <v>1</v>
      </c>
      <c r="K598" s="25">
        <v>0</v>
      </c>
      <c r="L598" s="25">
        <v>1</v>
      </c>
      <c r="M598" s="25">
        <v>1</v>
      </c>
      <c r="N598" s="25">
        <v>0</v>
      </c>
      <c r="O598" s="30"/>
    </row>
    <row r="599" spans="1:15" x14ac:dyDescent="0.3">
      <c r="A599" s="30">
        <v>19</v>
      </c>
      <c r="B599" s="54" t="s">
        <v>244</v>
      </c>
      <c r="C599" s="26">
        <v>35</v>
      </c>
      <c r="D599" s="25"/>
      <c r="E599" s="24">
        <v>1</v>
      </c>
      <c r="F599" s="25">
        <v>1</v>
      </c>
      <c r="G599" s="25">
        <v>0</v>
      </c>
      <c r="H599" s="24">
        <v>2</v>
      </c>
      <c r="I599" s="25">
        <v>1</v>
      </c>
      <c r="J599" s="25">
        <v>1</v>
      </c>
      <c r="K599" s="25">
        <v>0</v>
      </c>
      <c r="L599" s="25">
        <v>1</v>
      </c>
      <c r="M599" s="25">
        <v>1</v>
      </c>
      <c r="N599" s="25">
        <v>0</v>
      </c>
      <c r="O599" s="30"/>
    </row>
    <row r="600" spans="1:15" x14ac:dyDescent="0.3">
      <c r="A600" s="30">
        <v>20</v>
      </c>
      <c r="B600" s="54" t="s">
        <v>245</v>
      </c>
      <c r="C600" s="26">
        <v>149</v>
      </c>
      <c r="D600" s="25"/>
      <c r="E600" s="24">
        <v>1</v>
      </c>
      <c r="F600" s="25">
        <v>1</v>
      </c>
      <c r="G600" s="25">
        <v>0</v>
      </c>
      <c r="H600" s="24">
        <v>2</v>
      </c>
      <c r="I600" s="25">
        <v>1</v>
      </c>
      <c r="J600" s="25">
        <v>1</v>
      </c>
      <c r="K600" s="25">
        <v>0</v>
      </c>
      <c r="L600" s="25">
        <v>1</v>
      </c>
      <c r="M600" s="25">
        <v>1</v>
      </c>
      <c r="N600" s="25">
        <v>0</v>
      </c>
      <c r="O600" s="30"/>
    </row>
    <row r="601" spans="1:15" x14ac:dyDescent="0.3">
      <c r="A601" s="30">
        <v>21</v>
      </c>
      <c r="B601" s="54" t="s">
        <v>246</v>
      </c>
      <c r="C601" s="26">
        <v>59</v>
      </c>
      <c r="D601" s="25"/>
      <c r="E601" s="24">
        <v>0</v>
      </c>
      <c r="F601" s="25">
        <v>0</v>
      </c>
      <c r="G601" s="25">
        <v>0</v>
      </c>
      <c r="H601" s="24">
        <v>2</v>
      </c>
      <c r="I601" s="25">
        <v>1</v>
      </c>
      <c r="J601" s="25">
        <v>1</v>
      </c>
      <c r="K601" s="25">
        <v>0</v>
      </c>
      <c r="L601" s="25">
        <v>1</v>
      </c>
      <c r="M601" s="25">
        <v>1</v>
      </c>
      <c r="N601" s="25">
        <v>0</v>
      </c>
      <c r="O601" s="30"/>
    </row>
    <row r="602" spans="1:15" x14ac:dyDescent="0.3">
      <c r="A602" s="30">
        <v>22</v>
      </c>
      <c r="B602" s="54" t="s">
        <v>247</v>
      </c>
      <c r="C602" s="26">
        <v>71</v>
      </c>
      <c r="D602" s="25"/>
      <c r="E602" s="24">
        <v>1</v>
      </c>
      <c r="F602" s="25">
        <v>1</v>
      </c>
      <c r="G602" s="25">
        <v>0</v>
      </c>
      <c r="H602" s="24">
        <v>2</v>
      </c>
      <c r="I602" s="25">
        <v>1</v>
      </c>
      <c r="J602" s="25">
        <v>1</v>
      </c>
      <c r="K602" s="25">
        <v>0</v>
      </c>
      <c r="L602" s="25">
        <v>1</v>
      </c>
      <c r="M602" s="25">
        <v>1</v>
      </c>
      <c r="N602" s="25">
        <v>0</v>
      </c>
      <c r="O602" s="30"/>
    </row>
    <row r="603" spans="1:15" x14ac:dyDescent="0.3">
      <c r="A603" s="30">
        <v>23</v>
      </c>
      <c r="B603" s="54" t="s">
        <v>248</v>
      </c>
      <c r="C603" s="26">
        <v>50</v>
      </c>
      <c r="D603" s="25"/>
      <c r="E603" s="24">
        <v>0</v>
      </c>
      <c r="F603" s="25">
        <v>0</v>
      </c>
      <c r="G603" s="25">
        <v>0</v>
      </c>
      <c r="H603" s="24">
        <v>2</v>
      </c>
      <c r="I603" s="25">
        <v>1</v>
      </c>
      <c r="J603" s="25">
        <v>1</v>
      </c>
      <c r="K603" s="25">
        <v>0</v>
      </c>
      <c r="L603" s="25">
        <v>1</v>
      </c>
      <c r="M603" s="25">
        <v>1</v>
      </c>
      <c r="N603" s="25">
        <v>0</v>
      </c>
      <c r="O603" s="30"/>
    </row>
    <row r="604" spans="1:15" x14ac:dyDescent="0.3">
      <c r="A604" s="30">
        <v>24</v>
      </c>
      <c r="B604" s="54" t="s">
        <v>249</v>
      </c>
      <c r="C604" s="26">
        <v>63</v>
      </c>
      <c r="D604" s="25"/>
      <c r="E604" s="24">
        <v>0</v>
      </c>
      <c r="F604" s="25">
        <v>0</v>
      </c>
      <c r="G604" s="25">
        <v>0</v>
      </c>
      <c r="H604" s="24">
        <v>2</v>
      </c>
      <c r="I604" s="25">
        <v>1</v>
      </c>
      <c r="J604" s="25">
        <v>1</v>
      </c>
      <c r="K604" s="25">
        <v>0</v>
      </c>
      <c r="L604" s="25">
        <v>1</v>
      </c>
      <c r="M604" s="25">
        <v>1</v>
      </c>
      <c r="N604" s="25">
        <v>0</v>
      </c>
      <c r="O604" s="30"/>
    </row>
    <row r="605" spans="1:15" x14ac:dyDescent="0.3">
      <c r="A605" s="30">
        <v>25</v>
      </c>
      <c r="B605" s="54" t="s">
        <v>250</v>
      </c>
      <c r="C605" s="26">
        <v>81</v>
      </c>
      <c r="D605" s="25"/>
      <c r="E605" s="24">
        <v>1</v>
      </c>
      <c r="F605" s="25">
        <v>1</v>
      </c>
      <c r="G605" s="25">
        <v>0</v>
      </c>
      <c r="H605" s="24">
        <v>2</v>
      </c>
      <c r="I605" s="25">
        <v>1</v>
      </c>
      <c r="J605" s="25">
        <v>1</v>
      </c>
      <c r="K605" s="25">
        <v>0</v>
      </c>
      <c r="L605" s="25">
        <v>1</v>
      </c>
      <c r="M605" s="25">
        <v>1</v>
      </c>
      <c r="N605" s="25">
        <v>0</v>
      </c>
      <c r="O605" s="30"/>
    </row>
    <row r="606" spans="1:15" x14ac:dyDescent="0.3">
      <c r="A606" s="30">
        <v>26</v>
      </c>
      <c r="B606" s="54" t="s">
        <v>702</v>
      </c>
      <c r="C606" s="26">
        <v>45</v>
      </c>
      <c r="D606" s="25"/>
      <c r="E606" s="24">
        <v>0</v>
      </c>
      <c r="F606" s="25">
        <v>0</v>
      </c>
      <c r="G606" s="25">
        <v>0</v>
      </c>
      <c r="H606" s="24">
        <v>2</v>
      </c>
      <c r="I606" s="25">
        <v>1</v>
      </c>
      <c r="J606" s="25">
        <v>1</v>
      </c>
      <c r="K606" s="25">
        <v>0</v>
      </c>
      <c r="L606" s="25">
        <v>1</v>
      </c>
      <c r="M606" s="25">
        <v>1</v>
      </c>
      <c r="N606" s="25">
        <v>0</v>
      </c>
      <c r="O606" s="30"/>
    </row>
    <row r="607" spans="1:15" x14ac:dyDescent="0.3">
      <c r="A607" s="30">
        <v>27</v>
      </c>
      <c r="B607" s="54" t="s">
        <v>251</v>
      </c>
      <c r="C607" s="26">
        <v>40</v>
      </c>
      <c r="D607" s="25"/>
      <c r="E607" s="24">
        <v>1</v>
      </c>
      <c r="F607" s="25">
        <v>1</v>
      </c>
      <c r="G607" s="25">
        <v>0</v>
      </c>
      <c r="H607" s="24">
        <v>2</v>
      </c>
      <c r="I607" s="25">
        <v>1</v>
      </c>
      <c r="J607" s="25">
        <v>1</v>
      </c>
      <c r="K607" s="25">
        <v>0</v>
      </c>
      <c r="L607" s="25">
        <v>1</v>
      </c>
      <c r="M607" s="25">
        <v>1</v>
      </c>
      <c r="N607" s="25">
        <v>0</v>
      </c>
      <c r="O607" s="30"/>
    </row>
    <row r="608" spans="1:15" x14ac:dyDescent="0.3">
      <c r="A608" s="30">
        <v>28</v>
      </c>
      <c r="B608" s="54" t="s">
        <v>252</v>
      </c>
      <c r="C608" s="26">
        <v>119</v>
      </c>
      <c r="D608" s="25"/>
      <c r="E608" s="24">
        <v>0</v>
      </c>
      <c r="F608" s="25">
        <v>0</v>
      </c>
      <c r="G608" s="25">
        <v>0</v>
      </c>
      <c r="H608" s="24">
        <v>2</v>
      </c>
      <c r="I608" s="25">
        <v>1</v>
      </c>
      <c r="J608" s="25">
        <v>1</v>
      </c>
      <c r="K608" s="25">
        <v>0</v>
      </c>
      <c r="L608" s="25">
        <v>1</v>
      </c>
      <c r="M608" s="25">
        <v>1</v>
      </c>
      <c r="N608" s="25">
        <v>0</v>
      </c>
      <c r="O608" s="30"/>
    </row>
    <row r="609" spans="1:15" s="56" customFormat="1" x14ac:dyDescent="0.3">
      <c r="A609" s="29" t="s">
        <v>253</v>
      </c>
      <c r="B609" s="8" t="s">
        <v>949</v>
      </c>
      <c r="C609" s="31">
        <f>SUM(C610:C654)</f>
        <v>3431</v>
      </c>
      <c r="D609" s="31" t="s">
        <v>12</v>
      </c>
      <c r="E609" s="24">
        <f>SUM(E610:E654)</f>
        <v>28</v>
      </c>
      <c r="F609" s="24">
        <f t="shared" ref="F609:N609" si="19">SUM(F610:F654)</f>
        <v>21</v>
      </c>
      <c r="G609" s="24">
        <f t="shared" si="19"/>
        <v>7</v>
      </c>
      <c r="H609" s="24">
        <f t="shared" si="19"/>
        <v>33</v>
      </c>
      <c r="I609" s="24">
        <f t="shared" si="19"/>
        <v>22</v>
      </c>
      <c r="J609" s="24">
        <f t="shared" si="19"/>
        <v>22</v>
      </c>
      <c r="K609" s="24">
        <f t="shared" si="19"/>
        <v>0</v>
      </c>
      <c r="L609" s="24">
        <f t="shared" si="19"/>
        <v>11</v>
      </c>
      <c r="M609" s="24">
        <f t="shared" si="19"/>
        <v>11</v>
      </c>
      <c r="N609" s="24">
        <f t="shared" si="19"/>
        <v>0</v>
      </c>
      <c r="O609" s="29"/>
    </row>
    <row r="610" spans="1:15" x14ac:dyDescent="0.3">
      <c r="A610" s="30">
        <v>1</v>
      </c>
      <c r="B610" s="54" t="s">
        <v>254</v>
      </c>
      <c r="C610" s="26">
        <v>127</v>
      </c>
      <c r="D610" s="25"/>
      <c r="E610" s="24">
        <v>0</v>
      </c>
      <c r="F610" s="25">
        <v>0</v>
      </c>
      <c r="G610" s="25">
        <v>0</v>
      </c>
      <c r="H610" s="24">
        <v>2</v>
      </c>
      <c r="I610" s="25">
        <v>1</v>
      </c>
      <c r="J610" s="25">
        <v>1</v>
      </c>
      <c r="K610" s="25">
        <v>0</v>
      </c>
      <c r="L610" s="25">
        <v>1</v>
      </c>
      <c r="M610" s="25">
        <v>1</v>
      </c>
      <c r="N610" s="25">
        <v>0</v>
      </c>
      <c r="O610" s="30"/>
    </row>
    <row r="611" spans="1:15" x14ac:dyDescent="0.3">
      <c r="A611" s="131">
        <v>2</v>
      </c>
      <c r="B611" s="132" t="s">
        <v>703</v>
      </c>
      <c r="C611" s="119">
        <v>85</v>
      </c>
      <c r="D611" s="85"/>
      <c r="E611" s="87">
        <v>0</v>
      </c>
      <c r="F611" s="85">
        <v>0</v>
      </c>
      <c r="G611" s="85">
        <v>0</v>
      </c>
      <c r="H611" s="87">
        <v>2</v>
      </c>
      <c r="I611" s="96">
        <v>1</v>
      </c>
      <c r="J611" s="96">
        <v>1</v>
      </c>
      <c r="K611" s="96">
        <v>0</v>
      </c>
      <c r="L611" s="96">
        <v>1</v>
      </c>
      <c r="M611" s="96">
        <v>1</v>
      </c>
      <c r="N611" s="96">
        <v>0</v>
      </c>
      <c r="O611" s="131"/>
    </row>
    <row r="612" spans="1:15" x14ac:dyDescent="0.3">
      <c r="A612" s="131"/>
      <c r="B612" s="132"/>
      <c r="C612" s="119"/>
      <c r="D612" s="86"/>
      <c r="E612" s="88"/>
      <c r="F612" s="86"/>
      <c r="G612" s="86"/>
      <c r="H612" s="88"/>
      <c r="I612" s="96"/>
      <c r="J612" s="96"/>
      <c r="K612" s="96"/>
      <c r="L612" s="96"/>
      <c r="M612" s="96"/>
      <c r="N612" s="96"/>
      <c r="O612" s="131"/>
    </row>
    <row r="613" spans="1:15" x14ac:dyDescent="0.3">
      <c r="A613" s="30">
        <v>3</v>
      </c>
      <c r="B613" s="54" t="s">
        <v>255</v>
      </c>
      <c r="C613" s="26">
        <v>116</v>
      </c>
      <c r="D613" s="25"/>
      <c r="E613" s="24">
        <v>1</v>
      </c>
      <c r="F613" s="25">
        <v>0</v>
      </c>
      <c r="G613" s="25">
        <v>1</v>
      </c>
      <c r="H613" s="24">
        <v>1</v>
      </c>
      <c r="I613" s="25">
        <v>0</v>
      </c>
      <c r="J613" s="25">
        <v>0</v>
      </c>
      <c r="K613" s="25">
        <v>0</v>
      </c>
      <c r="L613" s="25">
        <v>1</v>
      </c>
      <c r="M613" s="25">
        <v>1</v>
      </c>
      <c r="N613" s="25">
        <v>0</v>
      </c>
      <c r="O613" s="30"/>
    </row>
    <row r="614" spans="1:15" x14ac:dyDescent="0.3">
      <c r="A614" s="131">
        <v>4</v>
      </c>
      <c r="B614" s="132" t="s">
        <v>256</v>
      </c>
      <c r="C614" s="119">
        <v>179</v>
      </c>
      <c r="D614" s="85"/>
      <c r="E614" s="87">
        <v>3</v>
      </c>
      <c r="F614" s="85">
        <v>3</v>
      </c>
      <c r="G614" s="85">
        <v>0</v>
      </c>
      <c r="H614" s="87">
        <v>3</v>
      </c>
      <c r="I614" s="96">
        <v>3</v>
      </c>
      <c r="J614" s="96">
        <v>3</v>
      </c>
      <c r="K614" s="96">
        <v>0</v>
      </c>
      <c r="L614" s="96">
        <v>0</v>
      </c>
      <c r="M614" s="96">
        <v>0</v>
      </c>
      <c r="N614" s="96">
        <v>0</v>
      </c>
      <c r="O614" s="131" t="s">
        <v>845</v>
      </c>
    </row>
    <row r="615" spans="1:15" x14ac:dyDescent="0.3">
      <c r="A615" s="131"/>
      <c r="B615" s="132"/>
      <c r="C615" s="119"/>
      <c r="D615" s="92"/>
      <c r="E615" s="89"/>
      <c r="F615" s="92"/>
      <c r="G615" s="92"/>
      <c r="H615" s="89"/>
      <c r="I615" s="96"/>
      <c r="J615" s="96"/>
      <c r="K615" s="96"/>
      <c r="L615" s="96"/>
      <c r="M615" s="96"/>
      <c r="N615" s="96"/>
      <c r="O615" s="131"/>
    </row>
    <row r="616" spans="1:15" x14ac:dyDescent="0.3">
      <c r="A616" s="131"/>
      <c r="B616" s="132"/>
      <c r="C616" s="119"/>
      <c r="D616" s="86"/>
      <c r="E616" s="88"/>
      <c r="F616" s="86"/>
      <c r="G616" s="86"/>
      <c r="H616" s="88"/>
      <c r="I616" s="96"/>
      <c r="J616" s="96"/>
      <c r="K616" s="96"/>
      <c r="L616" s="96"/>
      <c r="M616" s="96"/>
      <c r="N616" s="96"/>
      <c r="O616" s="131"/>
    </row>
    <row r="617" spans="1:15" x14ac:dyDescent="0.3">
      <c r="A617" s="131">
        <v>5</v>
      </c>
      <c r="B617" s="132" t="s">
        <v>242</v>
      </c>
      <c r="C617" s="119">
        <v>152</v>
      </c>
      <c r="D617" s="85"/>
      <c r="E617" s="87">
        <v>1</v>
      </c>
      <c r="F617" s="85">
        <v>1</v>
      </c>
      <c r="G617" s="85">
        <v>0</v>
      </c>
      <c r="H617" s="87">
        <v>1</v>
      </c>
      <c r="I617" s="96">
        <v>1</v>
      </c>
      <c r="J617" s="96">
        <v>1</v>
      </c>
      <c r="K617" s="96">
        <v>0</v>
      </c>
      <c r="L617" s="96">
        <v>0</v>
      </c>
      <c r="M617" s="96">
        <v>0</v>
      </c>
      <c r="N617" s="96">
        <v>0</v>
      </c>
      <c r="O617" s="131"/>
    </row>
    <row r="618" spans="1:15" x14ac:dyDescent="0.3">
      <c r="A618" s="131"/>
      <c r="B618" s="132"/>
      <c r="C618" s="119"/>
      <c r="D618" s="92"/>
      <c r="E618" s="89"/>
      <c r="F618" s="92"/>
      <c r="G618" s="92"/>
      <c r="H618" s="89"/>
      <c r="I618" s="96"/>
      <c r="J618" s="96"/>
      <c r="K618" s="96"/>
      <c r="L618" s="96"/>
      <c r="M618" s="96"/>
      <c r="N618" s="96"/>
      <c r="O618" s="131"/>
    </row>
    <row r="619" spans="1:15" x14ac:dyDescent="0.3">
      <c r="A619" s="131"/>
      <c r="B619" s="132"/>
      <c r="C619" s="119"/>
      <c r="D619" s="86"/>
      <c r="E619" s="88"/>
      <c r="F619" s="86"/>
      <c r="G619" s="86"/>
      <c r="H619" s="88"/>
      <c r="I619" s="96"/>
      <c r="J619" s="96"/>
      <c r="K619" s="96"/>
      <c r="L619" s="96"/>
      <c r="M619" s="96"/>
      <c r="N619" s="96"/>
      <c r="O619" s="131"/>
    </row>
    <row r="620" spans="1:15" x14ac:dyDescent="0.3">
      <c r="A620" s="131">
        <v>6</v>
      </c>
      <c r="B620" s="132" t="s">
        <v>704</v>
      </c>
      <c r="C620" s="119">
        <v>192</v>
      </c>
      <c r="D620" s="85"/>
      <c r="E620" s="87">
        <v>2</v>
      </c>
      <c r="F620" s="85">
        <v>2</v>
      </c>
      <c r="G620" s="85">
        <v>0</v>
      </c>
      <c r="H620" s="87">
        <v>2</v>
      </c>
      <c r="I620" s="96">
        <v>1</v>
      </c>
      <c r="J620" s="96">
        <v>1</v>
      </c>
      <c r="K620" s="96">
        <v>0</v>
      </c>
      <c r="L620" s="96">
        <v>1</v>
      </c>
      <c r="M620" s="96">
        <v>1</v>
      </c>
      <c r="N620" s="96">
        <v>0</v>
      </c>
      <c r="O620" s="131"/>
    </row>
    <row r="621" spans="1:15" x14ac:dyDescent="0.3">
      <c r="A621" s="131"/>
      <c r="B621" s="132"/>
      <c r="C621" s="119"/>
      <c r="D621" s="92"/>
      <c r="E621" s="89"/>
      <c r="F621" s="92"/>
      <c r="G621" s="92"/>
      <c r="H621" s="89"/>
      <c r="I621" s="96"/>
      <c r="J621" s="96"/>
      <c r="K621" s="96"/>
      <c r="L621" s="96"/>
      <c r="M621" s="96"/>
      <c r="N621" s="96"/>
      <c r="O621" s="131"/>
    </row>
    <row r="622" spans="1:15" x14ac:dyDescent="0.3">
      <c r="A622" s="131"/>
      <c r="B622" s="132"/>
      <c r="C622" s="119"/>
      <c r="D622" s="86"/>
      <c r="E622" s="88"/>
      <c r="F622" s="86"/>
      <c r="G622" s="86"/>
      <c r="H622" s="88"/>
      <c r="I622" s="96"/>
      <c r="J622" s="96"/>
      <c r="K622" s="96"/>
      <c r="L622" s="96"/>
      <c r="M622" s="96"/>
      <c r="N622" s="96"/>
      <c r="O622" s="131"/>
    </row>
    <row r="623" spans="1:15" x14ac:dyDescent="0.3">
      <c r="A623" s="131">
        <v>7</v>
      </c>
      <c r="B623" s="132" t="s">
        <v>705</v>
      </c>
      <c r="C623" s="119">
        <v>134</v>
      </c>
      <c r="D623" s="85"/>
      <c r="E623" s="87">
        <v>4</v>
      </c>
      <c r="F623" s="85">
        <v>2</v>
      </c>
      <c r="G623" s="85">
        <v>2</v>
      </c>
      <c r="H623" s="87">
        <v>4</v>
      </c>
      <c r="I623" s="96">
        <v>2</v>
      </c>
      <c r="J623" s="96">
        <v>2</v>
      </c>
      <c r="K623" s="96">
        <v>0</v>
      </c>
      <c r="L623" s="96">
        <v>2</v>
      </c>
      <c r="M623" s="96">
        <v>2</v>
      </c>
      <c r="N623" s="96">
        <v>0</v>
      </c>
      <c r="O623" s="131" t="s">
        <v>834</v>
      </c>
    </row>
    <row r="624" spans="1:15" x14ac:dyDescent="0.3">
      <c r="A624" s="131"/>
      <c r="B624" s="132"/>
      <c r="C624" s="119"/>
      <c r="D624" s="86"/>
      <c r="E624" s="88"/>
      <c r="F624" s="86"/>
      <c r="G624" s="86"/>
      <c r="H624" s="88"/>
      <c r="I624" s="96"/>
      <c r="J624" s="96"/>
      <c r="K624" s="96"/>
      <c r="L624" s="96"/>
      <c r="M624" s="96"/>
      <c r="N624" s="96"/>
      <c r="O624" s="131"/>
    </row>
    <row r="625" spans="1:15" x14ac:dyDescent="0.3">
      <c r="A625" s="131">
        <v>8</v>
      </c>
      <c r="B625" s="132" t="s">
        <v>706</v>
      </c>
      <c r="C625" s="119">
        <v>97</v>
      </c>
      <c r="D625" s="85"/>
      <c r="E625" s="87">
        <v>2</v>
      </c>
      <c r="F625" s="85">
        <v>1</v>
      </c>
      <c r="G625" s="85">
        <v>1</v>
      </c>
      <c r="H625" s="87">
        <v>2</v>
      </c>
      <c r="I625" s="96">
        <v>1</v>
      </c>
      <c r="J625" s="96">
        <v>1</v>
      </c>
      <c r="K625" s="96">
        <v>0</v>
      </c>
      <c r="L625" s="96">
        <v>1</v>
      </c>
      <c r="M625" s="96">
        <v>1</v>
      </c>
      <c r="N625" s="96">
        <v>0</v>
      </c>
      <c r="O625" s="131"/>
    </row>
    <row r="626" spans="1:15" x14ac:dyDescent="0.3">
      <c r="A626" s="131"/>
      <c r="B626" s="132"/>
      <c r="C626" s="119"/>
      <c r="D626" s="86"/>
      <c r="E626" s="88"/>
      <c r="F626" s="86"/>
      <c r="G626" s="86"/>
      <c r="H626" s="88"/>
      <c r="I626" s="96"/>
      <c r="J626" s="96"/>
      <c r="K626" s="96"/>
      <c r="L626" s="96"/>
      <c r="M626" s="96"/>
      <c r="N626" s="96"/>
      <c r="O626" s="131"/>
    </row>
    <row r="627" spans="1:15" x14ac:dyDescent="0.3">
      <c r="A627" s="131">
        <v>9</v>
      </c>
      <c r="B627" s="132" t="s">
        <v>257</v>
      </c>
      <c r="C627" s="119">
        <v>180</v>
      </c>
      <c r="D627" s="85"/>
      <c r="E627" s="87">
        <v>2</v>
      </c>
      <c r="F627" s="85">
        <v>1</v>
      </c>
      <c r="G627" s="85">
        <v>1</v>
      </c>
      <c r="H627" s="87">
        <v>2</v>
      </c>
      <c r="I627" s="96">
        <v>1</v>
      </c>
      <c r="J627" s="96">
        <v>1</v>
      </c>
      <c r="K627" s="96">
        <v>0</v>
      </c>
      <c r="L627" s="96">
        <v>1</v>
      </c>
      <c r="M627" s="96">
        <v>1</v>
      </c>
      <c r="N627" s="96">
        <v>0</v>
      </c>
      <c r="O627" s="131"/>
    </row>
    <row r="628" spans="1:15" x14ac:dyDescent="0.3">
      <c r="A628" s="131"/>
      <c r="B628" s="132"/>
      <c r="C628" s="119"/>
      <c r="D628" s="86"/>
      <c r="E628" s="88"/>
      <c r="F628" s="86"/>
      <c r="G628" s="86"/>
      <c r="H628" s="88"/>
      <c r="I628" s="96"/>
      <c r="J628" s="96"/>
      <c r="K628" s="96"/>
      <c r="L628" s="96"/>
      <c r="M628" s="96"/>
      <c r="N628" s="96"/>
      <c r="O628" s="131"/>
    </row>
    <row r="629" spans="1:15" x14ac:dyDescent="0.3">
      <c r="A629" s="30">
        <v>10</v>
      </c>
      <c r="B629" s="54" t="s">
        <v>258</v>
      </c>
      <c r="C629" s="26">
        <v>75</v>
      </c>
      <c r="D629" s="25"/>
      <c r="E629" s="24">
        <v>0</v>
      </c>
      <c r="F629" s="25">
        <v>0</v>
      </c>
      <c r="G629" s="25">
        <v>0</v>
      </c>
      <c r="H629" s="24">
        <v>2</v>
      </c>
      <c r="I629" s="25">
        <v>1</v>
      </c>
      <c r="J629" s="25">
        <v>1</v>
      </c>
      <c r="K629" s="25">
        <v>0</v>
      </c>
      <c r="L629" s="25">
        <v>1</v>
      </c>
      <c r="M629" s="25">
        <v>1</v>
      </c>
      <c r="N629" s="25">
        <v>0</v>
      </c>
      <c r="O629" s="30"/>
    </row>
    <row r="630" spans="1:15" x14ac:dyDescent="0.3">
      <c r="A630" s="131">
        <v>11</v>
      </c>
      <c r="B630" s="132" t="s">
        <v>252</v>
      </c>
      <c r="C630" s="119">
        <v>245</v>
      </c>
      <c r="D630" s="85"/>
      <c r="E630" s="87">
        <v>2</v>
      </c>
      <c r="F630" s="85">
        <v>2</v>
      </c>
      <c r="G630" s="85">
        <v>0</v>
      </c>
      <c r="H630" s="87">
        <v>1</v>
      </c>
      <c r="I630" s="96">
        <v>1</v>
      </c>
      <c r="J630" s="96">
        <v>1</v>
      </c>
      <c r="K630" s="96">
        <v>0</v>
      </c>
      <c r="L630" s="96">
        <v>0</v>
      </c>
      <c r="M630" s="96">
        <v>0</v>
      </c>
      <c r="N630" s="96">
        <v>0</v>
      </c>
      <c r="O630" s="131"/>
    </row>
    <row r="631" spans="1:15" x14ac:dyDescent="0.3">
      <c r="A631" s="131"/>
      <c r="B631" s="132"/>
      <c r="C631" s="119"/>
      <c r="D631" s="92"/>
      <c r="E631" s="89"/>
      <c r="F631" s="92"/>
      <c r="G631" s="92"/>
      <c r="H631" s="89"/>
      <c r="I631" s="96"/>
      <c r="J631" s="96"/>
      <c r="K631" s="96"/>
      <c r="L631" s="96"/>
      <c r="M631" s="96"/>
      <c r="N631" s="96"/>
      <c r="O631" s="131"/>
    </row>
    <row r="632" spans="1:15" x14ac:dyDescent="0.3">
      <c r="A632" s="131"/>
      <c r="B632" s="132"/>
      <c r="C632" s="119"/>
      <c r="D632" s="86"/>
      <c r="E632" s="88"/>
      <c r="F632" s="86"/>
      <c r="G632" s="86"/>
      <c r="H632" s="88"/>
      <c r="I632" s="96"/>
      <c r="J632" s="96"/>
      <c r="K632" s="96"/>
      <c r="L632" s="96"/>
      <c r="M632" s="96"/>
      <c r="N632" s="96"/>
      <c r="O632" s="131"/>
    </row>
    <row r="633" spans="1:15" x14ac:dyDescent="0.3">
      <c r="A633" s="131">
        <v>12</v>
      </c>
      <c r="B633" s="132" t="s">
        <v>106</v>
      </c>
      <c r="C633" s="119">
        <v>51</v>
      </c>
      <c r="D633" s="85"/>
      <c r="E633" s="87">
        <v>0</v>
      </c>
      <c r="F633" s="85">
        <v>0</v>
      </c>
      <c r="G633" s="85">
        <v>0</v>
      </c>
      <c r="H633" s="87">
        <v>1</v>
      </c>
      <c r="I633" s="96">
        <v>1</v>
      </c>
      <c r="J633" s="96">
        <v>1</v>
      </c>
      <c r="K633" s="96">
        <v>0</v>
      </c>
      <c r="L633" s="96">
        <v>0</v>
      </c>
      <c r="M633" s="96">
        <v>0</v>
      </c>
      <c r="N633" s="96">
        <v>0</v>
      </c>
      <c r="O633" s="131"/>
    </row>
    <row r="634" spans="1:15" x14ac:dyDescent="0.3">
      <c r="A634" s="131"/>
      <c r="B634" s="132"/>
      <c r="C634" s="119"/>
      <c r="D634" s="86"/>
      <c r="E634" s="88"/>
      <c r="F634" s="86"/>
      <c r="G634" s="86"/>
      <c r="H634" s="88"/>
      <c r="I634" s="96"/>
      <c r="J634" s="96"/>
      <c r="K634" s="96"/>
      <c r="L634" s="96"/>
      <c r="M634" s="96"/>
      <c r="N634" s="96"/>
      <c r="O634" s="131"/>
    </row>
    <row r="635" spans="1:15" x14ac:dyDescent="0.3">
      <c r="A635" s="131">
        <v>13</v>
      </c>
      <c r="B635" s="132" t="s">
        <v>707</v>
      </c>
      <c r="C635" s="119">
        <v>164</v>
      </c>
      <c r="D635" s="85"/>
      <c r="E635" s="87">
        <v>2</v>
      </c>
      <c r="F635" s="85">
        <v>2</v>
      </c>
      <c r="G635" s="85">
        <v>0</v>
      </c>
      <c r="H635" s="87">
        <v>1</v>
      </c>
      <c r="I635" s="96">
        <v>1</v>
      </c>
      <c r="J635" s="96">
        <v>1</v>
      </c>
      <c r="K635" s="96">
        <v>0</v>
      </c>
      <c r="L635" s="96">
        <v>0</v>
      </c>
      <c r="M635" s="96">
        <v>0</v>
      </c>
      <c r="N635" s="96">
        <v>0</v>
      </c>
      <c r="O635" s="131"/>
    </row>
    <row r="636" spans="1:15" x14ac:dyDescent="0.3">
      <c r="A636" s="131"/>
      <c r="B636" s="132"/>
      <c r="C636" s="119"/>
      <c r="D636" s="86"/>
      <c r="E636" s="88"/>
      <c r="F636" s="86"/>
      <c r="G636" s="86"/>
      <c r="H636" s="88"/>
      <c r="I636" s="96"/>
      <c r="J636" s="96"/>
      <c r="K636" s="96"/>
      <c r="L636" s="96"/>
      <c r="M636" s="96"/>
      <c r="N636" s="96"/>
      <c r="O636" s="131"/>
    </row>
    <row r="637" spans="1:15" x14ac:dyDescent="0.3">
      <c r="A637" s="131">
        <v>14</v>
      </c>
      <c r="B637" s="132" t="s">
        <v>259</v>
      </c>
      <c r="C637" s="119">
        <v>152</v>
      </c>
      <c r="D637" s="85"/>
      <c r="E637" s="87">
        <v>1</v>
      </c>
      <c r="F637" s="85">
        <v>1</v>
      </c>
      <c r="G637" s="85">
        <v>0</v>
      </c>
      <c r="H637" s="87">
        <v>1</v>
      </c>
      <c r="I637" s="96">
        <v>1</v>
      </c>
      <c r="J637" s="96">
        <v>1</v>
      </c>
      <c r="K637" s="96">
        <v>0</v>
      </c>
      <c r="L637" s="96">
        <v>0</v>
      </c>
      <c r="M637" s="96">
        <v>0</v>
      </c>
      <c r="N637" s="96">
        <v>0</v>
      </c>
      <c r="O637" s="131"/>
    </row>
    <row r="638" spans="1:15" x14ac:dyDescent="0.3">
      <c r="A638" s="131"/>
      <c r="B638" s="132"/>
      <c r="C638" s="119"/>
      <c r="D638" s="86"/>
      <c r="E638" s="88"/>
      <c r="F638" s="86"/>
      <c r="G638" s="86"/>
      <c r="H638" s="88"/>
      <c r="I638" s="96"/>
      <c r="J638" s="96"/>
      <c r="K638" s="96"/>
      <c r="L638" s="96"/>
      <c r="M638" s="96"/>
      <c r="N638" s="96"/>
      <c r="O638" s="131"/>
    </row>
    <row r="639" spans="1:15" x14ac:dyDescent="0.3">
      <c r="A639" s="131">
        <v>15</v>
      </c>
      <c r="B639" s="132" t="s">
        <v>260</v>
      </c>
      <c r="C639" s="119">
        <v>111</v>
      </c>
      <c r="D639" s="85"/>
      <c r="E639" s="87">
        <v>2</v>
      </c>
      <c r="F639" s="85">
        <v>2</v>
      </c>
      <c r="G639" s="85">
        <v>0</v>
      </c>
      <c r="H639" s="87">
        <v>1</v>
      </c>
      <c r="I639" s="96">
        <v>1</v>
      </c>
      <c r="J639" s="96">
        <v>1</v>
      </c>
      <c r="K639" s="96">
        <v>0</v>
      </c>
      <c r="L639" s="96">
        <v>0</v>
      </c>
      <c r="M639" s="96">
        <v>0</v>
      </c>
      <c r="N639" s="96">
        <v>0</v>
      </c>
      <c r="O639" s="131"/>
    </row>
    <row r="640" spans="1:15" x14ac:dyDescent="0.3">
      <c r="A640" s="131"/>
      <c r="B640" s="132"/>
      <c r="C640" s="119"/>
      <c r="D640" s="86"/>
      <c r="E640" s="88"/>
      <c r="F640" s="86"/>
      <c r="G640" s="86"/>
      <c r="H640" s="88"/>
      <c r="I640" s="96"/>
      <c r="J640" s="96"/>
      <c r="K640" s="96"/>
      <c r="L640" s="96"/>
      <c r="M640" s="96"/>
      <c r="N640" s="96"/>
      <c r="O640" s="131"/>
    </row>
    <row r="641" spans="1:15" x14ac:dyDescent="0.3">
      <c r="A641" s="131">
        <v>16</v>
      </c>
      <c r="B641" s="132" t="s">
        <v>261</v>
      </c>
      <c r="C641" s="119">
        <v>132</v>
      </c>
      <c r="D641" s="85"/>
      <c r="E641" s="87">
        <v>3</v>
      </c>
      <c r="F641" s="85">
        <v>2</v>
      </c>
      <c r="G641" s="85">
        <v>1</v>
      </c>
      <c r="H641" s="87">
        <v>3</v>
      </c>
      <c r="I641" s="96">
        <v>2</v>
      </c>
      <c r="J641" s="96">
        <v>2</v>
      </c>
      <c r="K641" s="96">
        <v>0</v>
      </c>
      <c r="L641" s="96">
        <v>1</v>
      </c>
      <c r="M641" s="96">
        <v>1</v>
      </c>
      <c r="N641" s="96">
        <v>0</v>
      </c>
      <c r="O641" s="131" t="s">
        <v>845</v>
      </c>
    </row>
    <row r="642" spans="1:15" x14ac:dyDescent="0.3">
      <c r="A642" s="131"/>
      <c r="B642" s="132"/>
      <c r="C642" s="119"/>
      <c r="D642" s="92"/>
      <c r="E642" s="89"/>
      <c r="F642" s="92"/>
      <c r="G642" s="92"/>
      <c r="H642" s="89"/>
      <c r="I642" s="96"/>
      <c r="J642" s="96"/>
      <c r="K642" s="96"/>
      <c r="L642" s="96"/>
      <c r="M642" s="96"/>
      <c r="N642" s="96"/>
      <c r="O642" s="131"/>
    </row>
    <row r="643" spans="1:15" x14ac:dyDescent="0.3">
      <c r="A643" s="131"/>
      <c r="B643" s="132"/>
      <c r="C643" s="119"/>
      <c r="D643" s="86"/>
      <c r="E643" s="88"/>
      <c r="F643" s="86"/>
      <c r="G643" s="86"/>
      <c r="H643" s="88"/>
      <c r="I643" s="96"/>
      <c r="J643" s="96"/>
      <c r="K643" s="96"/>
      <c r="L643" s="96"/>
      <c r="M643" s="96"/>
      <c r="N643" s="96"/>
      <c r="O643" s="131"/>
    </row>
    <row r="644" spans="1:15" x14ac:dyDescent="0.3">
      <c r="A644" s="131">
        <v>17</v>
      </c>
      <c r="B644" s="132" t="s">
        <v>263</v>
      </c>
      <c r="C644" s="119">
        <v>213</v>
      </c>
      <c r="D644" s="85"/>
      <c r="E644" s="87">
        <v>0</v>
      </c>
      <c r="F644" s="85">
        <v>0</v>
      </c>
      <c r="G644" s="85">
        <v>0</v>
      </c>
      <c r="H644" s="87">
        <v>1</v>
      </c>
      <c r="I644" s="96">
        <v>1</v>
      </c>
      <c r="J644" s="96">
        <v>1</v>
      </c>
      <c r="K644" s="96">
        <v>0</v>
      </c>
      <c r="L644" s="96">
        <v>0</v>
      </c>
      <c r="M644" s="96">
        <v>0</v>
      </c>
      <c r="N644" s="96">
        <v>0</v>
      </c>
      <c r="O644" s="131"/>
    </row>
    <row r="645" spans="1:15" x14ac:dyDescent="0.3">
      <c r="A645" s="131"/>
      <c r="B645" s="132"/>
      <c r="C645" s="119"/>
      <c r="D645" s="86"/>
      <c r="E645" s="88"/>
      <c r="F645" s="86"/>
      <c r="G645" s="86"/>
      <c r="H645" s="88"/>
      <c r="I645" s="96"/>
      <c r="J645" s="96"/>
      <c r="K645" s="96"/>
      <c r="L645" s="96"/>
      <c r="M645" s="96"/>
      <c r="N645" s="96"/>
      <c r="O645" s="131"/>
    </row>
    <row r="646" spans="1:15" x14ac:dyDescent="0.3">
      <c r="A646" s="131">
        <v>18</v>
      </c>
      <c r="B646" s="132" t="s">
        <v>264</v>
      </c>
      <c r="C646" s="119">
        <v>183</v>
      </c>
      <c r="D646" s="85"/>
      <c r="E646" s="87">
        <v>2</v>
      </c>
      <c r="F646" s="85">
        <v>1</v>
      </c>
      <c r="G646" s="85">
        <v>1</v>
      </c>
      <c r="H646" s="87">
        <v>2</v>
      </c>
      <c r="I646" s="96">
        <v>1</v>
      </c>
      <c r="J646" s="96">
        <v>1</v>
      </c>
      <c r="K646" s="96">
        <v>0</v>
      </c>
      <c r="L646" s="96">
        <v>1</v>
      </c>
      <c r="M646" s="96">
        <v>1</v>
      </c>
      <c r="N646" s="96">
        <v>0</v>
      </c>
      <c r="O646" s="131"/>
    </row>
    <row r="647" spans="1:15" x14ac:dyDescent="0.3">
      <c r="A647" s="131"/>
      <c r="B647" s="132"/>
      <c r="C647" s="119"/>
      <c r="D647" s="86"/>
      <c r="E647" s="88"/>
      <c r="F647" s="86"/>
      <c r="G647" s="86"/>
      <c r="H647" s="88"/>
      <c r="I647" s="96"/>
      <c r="J647" s="96"/>
      <c r="K647" s="96"/>
      <c r="L647" s="96"/>
      <c r="M647" s="96"/>
      <c r="N647" s="96"/>
      <c r="O647" s="131"/>
    </row>
    <row r="648" spans="1:15" x14ac:dyDescent="0.3">
      <c r="A648" s="131">
        <v>19</v>
      </c>
      <c r="B648" s="132" t="s">
        <v>708</v>
      </c>
      <c r="C648" s="119">
        <v>414</v>
      </c>
      <c r="D648" s="85"/>
      <c r="E648" s="87">
        <v>1</v>
      </c>
      <c r="F648" s="85">
        <v>1</v>
      </c>
      <c r="G648" s="85">
        <v>0</v>
      </c>
      <c r="H648" s="87">
        <v>1</v>
      </c>
      <c r="I648" s="96">
        <v>1</v>
      </c>
      <c r="J648" s="96">
        <v>1</v>
      </c>
      <c r="K648" s="96">
        <v>0</v>
      </c>
      <c r="L648" s="96">
        <v>0</v>
      </c>
      <c r="M648" s="96">
        <v>0</v>
      </c>
      <c r="N648" s="96">
        <v>0</v>
      </c>
      <c r="O648" s="131"/>
    </row>
    <row r="649" spans="1:15" x14ac:dyDescent="0.3">
      <c r="A649" s="131"/>
      <c r="B649" s="132"/>
      <c r="C649" s="119"/>
      <c r="D649" s="92"/>
      <c r="E649" s="89"/>
      <c r="F649" s="92"/>
      <c r="G649" s="92"/>
      <c r="H649" s="89"/>
      <c r="I649" s="96"/>
      <c r="J649" s="96"/>
      <c r="K649" s="96"/>
      <c r="L649" s="96"/>
      <c r="M649" s="96"/>
      <c r="N649" s="96"/>
      <c r="O649" s="131"/>
    </row>
    <row r="650" spans="1:15" x14ac:dyDescent="0.3">
      <c r="A650" s="131"/>
      <c r="B650" s="132"/>
      <c r="C650" s="119"/>
      <c r="D650" s="86"/>
      <c r="E650" s="88"/>
      <c r="F650" s="86"/>
      <c r="G650" s="86"/>
      <c r="H650" s="88"/>
      <c r="I650" s="96"/>
      <c r="J650" s="96"/>
      <c r="K650" s="96"/>
      <c r="L650" s="96"/>
      <c r="M650" s="96"/>
      <c r="N650" s="96"/>
      <c r="O650" s="131"/>
    </row>
    <row r="651" spans="1:15" x14ac:dyDescent="0.3">
      <c r="A651" s="131">
        <v>20</v>
      </c>
      <c r="B651" s="132" t="s">
        <v>265</v>
      </c>
      <c r="C651" s="119">
        <v>160</v>
      </c>
      <c r="D651" s="85"/>
      <c r="E651" s="87">
        <v>0</v>
      </c>
      <c r="F651" s="85">
        <v>0</v>
      </c>
      <c r="G651" s="85">
        <v>0</v>
      </c>
      <c r="H651" s="87">
        <v>0</v>
      </c>
      <c r="I651" s="96">
        <v>0</v>
      </c>
      <c r="J651" s="96">
        <v>0</v>
      </c>
      <c r="K651" s="96">
        <v>0</v>
      </c>
      <c r="L651" s="96">
        <v>0</v>
      </c>
      <c r="M651" s="96">
        <v>0</v>
      </c>
      <c r="N651" s="96">
        <v>0</v>
      </c>
      <c r="O651" s="131"/>
    </row>
    <row r="652" spans="1:15" x14ac:dyDescent="0.3">
      <c r="A652" s="131"/>
      <c r="B652" s="132"/>
      <c r="C652" s="119"/>
      <c r="D652" s="86"/>
      <c r="E652" s="88"/>
      <c r="F652" s="86"/>
      <c r="G652" s="86"/>
      <c r="H652" s="88"/>
      <c r="I652" s="96"/>
      <c r="J652" s="96"/>
      <c r="K652" s="96"/>
      <c r="L652" s="96"/>
      <c r="M652" s="96"/>
      <c r="N652" s="96"/>
      <c r="O652" s="131"/>
    </row>
    <row r="653" spans="1:15" x14ac:dyDescent="0.3">
      <c r="A653" s="131">
        <v>21</v>
      </c>
      <c r="B653" s="132" t="s">
        <v>266</v>
      </c>
      <c r="C653" s="119">
        <v>269</v>
      </c>
      <c r="D653" s="85"/>
      <c r="E653" s="87">
        <v>0</v>
      </c>
      <c r="F653" s="85">
        <v>0</v>
      </c>
      <c r="G653" s="85">
        <v>0</v>
      </c>
      <c r="H653" s="87">
        <v>0</v>
      </c>
      <c r="I653" s="96">
        <v>0</v>
      </c>
      <c r="J653" s="96">
        <v>0</v>
      </c>
      <c r="K653" s="96">
        <v>0</v>
      </c>
      <c r="L653" s="96">
        <v>0</v>
      </c>
      <c r="M653" s="96">
        <v>0</v>
      </c>
      <c r="N653" s="96">
        <v>0</v>
      </c>
      <c r="O653" s="131"/>
    </row>
    <row r="654" spans="1:15" x14ac:dyDescent="0.3">
      <c r="A654" s="131"/>
      <c r="B654" s="132"/>
      <c r="C654" s="119"/>
      <c r="D654" s="86"/>
      <c r="E654" s="88"/>
      <c r="F654" s="86"/>
      <c r="G654" s="86"/>
      <c r="H654" s="88"/>
      <c r="I654" s="96"/>
      <c r="J654" s="96"/>
      <c r="K654" s="96"/>
      <c r="L654" s="96"/>
      <c r="M654" s="96"/>
      <c r="N654" s="96"/>
      <c r="O654" s="131"/>
    </row>
    <row r="655" spans="1:15" s="56" customFormat="1" x14ac:dyDescent="0.3">
      <c r="A655" s="29" t="s">
        <v>267</v>
      </c>
      <c r="B655" s="8" t="s">
        <v>950</v>
      </c>
      <c r="C655" s="31">
        <f>SUM(C656:C699)</f>
        <v>3652</v>
      </c>
      <c r="D655" s="31" t="s">
        <v>12</v>
      </c>
      <c r="E655" s="24">
        <f>SUM(E656:E699)</f>
        <v>36</v>
      </c>
      <c r="F655" s="24">
        <f t="shared" ref="F655:N655" si="20">SUM(F656:F699)</f>
        <v>29</v>
      </c>
      <c r="G655" s="24">
        <f t="shared" si="20"/>
        <v>7</v>
      </c>
      <c r="H655" s="24">
        <f t="shared" si="20"/>
        <v>41</v>
      </c>
      <c r="I655" s="24">
        <f t="shared" si="20"/>
        <v>33</v>
      </c>
      <c r="J655" s="24">
        <f t="shared" si="20"/>
        <v>33</v>
      </c>
      <c r="K655" s="24">
        <f t="shared" si="20"/>
        <v>0</v>
      </c>
      <c r="L655" s="24">
        <f t="shared" si="20"/>
        <v>8</v>
      </c>
      <c r="M655" s="24">
        <f t="shared" si="20"/>
        <v>8</v>
      </c>
      <c r="N655" s="24">
        <f t="shared" si="20"/>
        <v>0</v>
      </c>
      <c r="O655" s="29"/>
    </row>
    <row r="656" spans="1:15" x14ac:dyDescent="0.3">
      <c r="A656" s="131">
        <v>1</v>
      </c>
      <c r="B656" s="132" t="s">
        <v>709</v>
      </c>
      <c r="C656" s="119">
        <v>223</v>
      </c>
      <c r="D656" s="90"/>
      <c r="E656" s="87">
        <v>2</v>
      </c>
      <c r="F656" s="85">
        <v>2</v>
      </c>
      <c r="G656" s="85">
        <v>0</v>
      </c>
      <c r="H656" s="87">
        <v>2</v>
      </c>
      <c r="I656" s="96">
        <v>2</v>
      </c>
      <c r="J656" s="96">
        <v>2</v>
      </c>
      <c r="K656" s="96">
        <v>0</v>
      </c>
      <c r="L656" s="96">
        <v>0</v>
      </c>
      <c r="M656" s="96">
        <v>0</v>
      </c>
      <c r="N656" s="96">
        <v>0</v>
      </c>
      <c r="O656" s="131"/>
    </row>
    <row r="657" spans="1:15" x14ac:dyDescent="0.3">
      <c r="A657" s="131"/>
      <c r="B657" s="132"/>
      <c r="C657" s="119"/>
      <c r="D657" s="91"/>
      <c r="E657" s="88"/>
      <c r="F657" s="86"/>
      <c r="G657" s="86"/>
      <c r="H657" s="88"/>
      <c r="I657" s="96"/>
      <c r="J657" s="96"/>
      <c r="K657" s="96"/>
      <c r="L657" s="96"/>
      <c r="M657" s="96"/>
      <c r="N657" s="96"/>
      <c r="O657" s="131"/>
    </row>
    <row r="658" spans="1:15" x14ac:dyDescent="0.3">
      <c r="A658" s="131">
        <v>2</v>
      </c>
      <c r="B658" s="132" t="s">
        <v>268</v>
      </c>
      <c r="C658" s="119">
        <v>174</v>
      </c>
      <c r="D658" s="90"/>
      <c r="E658" s="87">
        <v>1</v>
      </c>
      <c r="F658" s="85">
        <v>1</v>
      </c>
      <c r="G658" s="85">
        <v>0</v>
      </c>
      <c r="H658" s="87">
        <v>1</v>
      </c>
      <c r="I658" s="96">
        <v>1</v>
      </c>
      <c r="J658" s="96">
        <v>1</v>
      </c>
      <c r="K658" s="96">
        <v>0</v>
      </c>
      <c r="L658" s="96">
        <v>0</v>
      </c>
      <c r="M658" s="96">
        <v>0</v>
      </c>
      <c r="N658" s="96">
        <v>0</v>
      </c>
      <c r="O658" s="131"/>
    </row>
    <row r="659" spans="1:15" x14ac:dyDescent="0.3">
      <c r="A659" s="131"/>
      <c r="B659" s="132"/>
      <c r="C659" s="119"/>
      <c r="D659" s="91"/>
      <c r="E659" s="88"/>
      <c r="F659" s="86"/>
      <c r="G659" s="86"/>
      <c r="H659" s="88"/>
      <c r="I659" s="96"/>
      <c r="J659" s="96"/>
      <c r="K659" s="96"/>
      <c r="L659" s="96"/>
      <c r="M659" s="96"/>
      <c r="N659" s="96"/>
      <c r="O659" s="131"/>
    </row>
    <row r="660" spans="1:15" x14ac:dyDescent="0.3">
      <c r="A660" s="131">
        <v>3</v>
      </c>
      <c r="B660" s="132" t="s">
        <v>269</v>
      </c>
      <c r="C660" s="119">
        <v>221</v>
      </c>
      <c r="D660" s="90"/>
      <c r="E660" s="87">
        <v>3</v>
      </c>
      <c r="F660" s="85">
        <v>3</v>
      </c>
      <c r="G660" s="85">
        <v>0</v>
      </c>
      <c r="H660" s="87">
        <v>3</v>
      </c>
      <c r="I660" s="96">
        <v>3</v>
      </c>
      <c r="J660" s="96">
        <v>3</v>
      </c>
      <c r="K660" s="96">
        <v>0</v>
      </c>
      <c r="L660" s="96">
        <v>0</v>
      </c>
      <c r="M660" s="96">
        <v>0</v>
      </c>
      <c r="N660" s="96">
        <v>0</v>
      </c>
      <c r="O660" s="131" t="s">
        <v>845</v>
      </c>
    </row>
    <row r="661" spans="1:15" x14ac:dyDescent="0.3">
      <c r="A661" s="131"/>
      <c r="B661" s="132"/>
      <c r="C661" s="119"/>
      <c r="D661" s="97"/>
      <c r="E661" s="89"/>
      <c r="F661" s="92"/>
      <c r="G661" s="92"/>
      <c r="H661" s="89"/>
      <c r="I661" s="96"/>
      <c r="J661" s="96"/>
      <c r="K661" s="96"/>
      <c r="L661" s="96"/>
      <c r="M661" s="96"/>
      <c r="N661" s="96"/>
      <c r="O661" s="131"/>
    </row>
    <row r="662" spans="1:15" x14ac:dyDescent="0.3">
      <c r="A662" s="131"/>
      <c r="B662" s="132"/>
      <c r="C662" s="119"/>
      <c r="D662" s="91"/>
      <c r="E662" s="88"/>
      <c r="F662" s="86"/>
      <c r="G662" s="86"/>
      <c r="H662" s="88"/>
      <c r="I662" s="96"/>
      <c r="J662" s="96"/>
      <c r="K662" s="96"/>
      <c r="L662" s="96"/>
      <c r="M662" s="96"/>
      <c r="N662" s="96"/>
      <c r="O662" s="131"/>
    </row>
    <row r="663" spans="1:15" x14ac:dyDescent="0.3">
      <c r="A663" s="131">
        <v>4</v>
      </c>
      <c r="B663" s="132" t="s">
        <v>270</v>
      </c>
      <c r="C663" s="119">
        <v>115</v>
      </c>
      <c r="D663" s="90"/>
      <c r="E663" s="87">
        <v>2</v>
      </c>
      <c r="F663" s="85">
        <v>2</v>
      </c>
      <c r="G663" s="85">
        <v>0</v>
      </c>
      <c r="H663" s="87">
        <v>2</v>
      </c>
      <c r="I663" s="96">
        <v>2</v>
      </c>
      <c r="J663" s="96">
        <v>2</v>
      </c>
      <c r="K663" s="96">
        <v>0</v>
      </c>
      <c r="L663" s="96">
        <v>0</v>
      </c>
      <c r="M663" s="96">
        <v>0</v>
      </c>
      <c r="N663" s="96">
        <v>0</v>
      </c>
      <c r="O663" s="131" t="s">
        <v>834</v>
      </c>
    </row>
    <row r="664" spans="1:15" x14ac:dyDescent="0.3">
      <c r="A664" s="131"/>
      <c r="B664" s="132"/>
      <c r="C664" s="119"/>
      <c r="D664" s="91"/>
      <c r="E664" s="88"/>
      <c r="F664" s="86"/>
      <c r="G664" s="86"/>
      <c r="H664" s="88"/>
      <c r="I664" s="96"/>
      <c r="J664" s="96"/>
      <c r="K664" s="96"/>
      <c r="L664" s="96"/>
      <c r="M664" s="96"/>
      <c r="N664" s="96"/>
      <c r="O664" s="131"/>
    </row>
    <row r="665" spans="1:15" x14ac:dyDescent="0.3">
      <c r="A665" s="131">
        <v>5</v>
      </c>
      <c r="B665" s="132" t="s">
        <v>710</v>
      </c>
      <c r="C665" s="119">
        <v>250</v>
      </c>
      <c r="D665" s="90"/>
      <c r="E665" s="87">
        <v>0</v>
      </c>
      <c r="F665" s="85">
        <v>0</v>
      </c>
      <c r="G665" s="85">
        <v>0</v>
      </c>
      <c r="H665" s="87">
        <v>1</v>
      </c>
      <c r="I665" s="96">
        <v>1</v>
      </c>
      <c r="J665" s="96">
        <v>1</v>
      </c>
      <c r="K665" s="96">
        <v>0</v>
      </c>
      <c r="L665" s="96">
        <v>0</v>
      </c>
      <c r="M665" s="96">
        <v>0</v>
      </c>
      <c r="N665" s="96">
        <v>0</v>
      </c>
      <c r="O665" s="131"/>
    </row>
    <row r="666" spans="1:15" x14ac:dyDescent="0.3">
      <c r="A666" s="131"/>
      <c r="B666" s="132"/>
      <c r="C666" s="119"/>
      <c r="D666" s="91"/>
      <c r="E666" s="88"/>
      <c r="F666" s="86"/>
      <c r="G666" s="86"/>
      <c r="H666" s="88"/>
      <c r="I666" s="96"/>
      <c r="J666" s="96"/>
      <c r="K666" s="96"/>
      <c r="L666" s="96"/>
      <c r="M666" s="96"/>
      <c r="N666" s="96"/>
      <c r="O666" s="131"/>
    </row>
    <row r="667" spans="1:15" x14ac:dyDescent="0.3">
      <c r="A667" s="131">
        <v>6</v>
      </c>
      <c r="B667" s="132" t="s">
        <v>711</v>
      </c>
      <c r="C667" s="119">
        <v>92</v>
      </c>
      <c r="D667" s="90"/>
      <c r="E667" s="87">
        <v>2</v>
      </c>
      <c r="F667" s="85">
        <v>2</v>
      </c>
      <c r="G667" s="85">
        <v>0</v>
      </c>
      <c r="H667" s="87">
        <v>3</v>
      </c>
      <c r="I667" s="96">
        <v>2</v>
      </c>
      <c r="J667" s="96">
        <v>2</v>
      </c>
      <c r="K667" s="96">
        <v>0</v>
      </c>
      <c r="L667" s="96">
        <v>1</v>
      </c>
      <c r="M667" s="96">
        <v>1</v>
      </c>
      <c r="N667" s="96">
        <v>0</v>
      </c>
      <c r="O667" s="131" t="s">
        <v>834</v>
      </c>
    </row>
    <row r="668" spans="1:15" x14ac:dyDescent="0.3">
      <c r="A668" s="131"/>
      <c r="B668" s="132"/>
      <c r="C668" s="119"/>
      <c r="D668" s="91"/>
      <c r="E668" s="88"/>
      <c r="F668" s="86"/>
      <c r="G668" s="86"/>
      <c r="H668" s="88"/>
      <c r="I668" s="96"/>
      <c r="J668" s="96"/>
      <c r="K668" s="96"/>
      <c r="L668" s="96"/>
      <c r="M668" s="96"/>
      <c r="N668" s="96"/>
      <c r="O668" s="131"/>
    </row>
    <row r="669" spans="1:15" x14ac:dyDescent="0.3">
      <c r="A669" s="131">
        <v>7</v>
      </c>
      <c r="B669" s="132" t="s">
        <v>890</v>
      </c>
      <c r="C669" s="119">
        <v>276</v>
      </c>
      <c r="D669" s="90"/>
      <c r="E669" s="87">
        <v>0</v>
      </c>
      <c r="F669" s="85">
        <v>0</v>
      </c>
      <c r="G669" s="85">
        <v>0</v>
      </c>
      <c r="H669" s="87">
        <v>1</v>
      </c>
      <c r="I669" s="96">
        <v>1</v>
      </c>
      <c r="J669" s="96">
        <v>1</v>
      </c>
      <c r="K669" s="96">
        <v>0</v>
      </c>
      <c r="L669" s="96">
        <v>0</v>
      </c>
      <c r="M669" s="96">
        <v>0</v>
      </c>
      <c r="N669" s="96">
        <v>0</v>
      </c>
      <c r="O669" s="131"/>
    </row>
    <row r="670" spans="1:15" x14ac:dyDescent="0.3">
      <c r="A670" s="131"/>
      <c r="B670" s="132"/>
      <c r="C670" s="119"/>
      <c r="D670" s="97"/>
      <c r="E670" s="89"/>
      <c r="F670" s="92"/>
      <c r="G670" s="92"/>
      <c r="H670" s="89"/>
      <c r="I670" s="96"/>
      <c r="J670" s="96"/>
      <c r="K670" s="96"/>
      <c r="L670" s="96"/>
      <c r="M670" s="96"/>
      <c r="N670" s="96"/>
      <c r="O670" s="131"/>
    </row>
    <row r="671" spans="1:15" x14ac:dyDescent="0.3">
      <c r="A671" s="131"/>
      <c r="B671" s="132"/>
      <c r="C671" s="119"/>
      <c r="D671" s="91"/>
      <c r="E671" s="88"/>
      <c r="F671" s="86"/>
      <c r="G671" s="86"/>
      <c r="H671" s="88"/>
      <c r="I671" s="96"/>
      <c r="J671" s="96"/>
      <c r="K671" s="96"/>
      <c r="L671" s="96"/>
      <c r="M671" s="96"/>
      <c r="N671" s="96"/>
      <c r="O671" s="131"/>
    </row>
    <row r="672" spans="1:15" x14ac:dyDescent="0.3">
      <c r="A672" s="131">
        <v>8</v>
      </c>
      <c r="B672" s="132" t="s">
        <v>273</v>
      </c>
      <c r="C672" s="119">
        <v>309</v>
      </c>
      <c r="D672" s="90"/>
      <c r="E672" s="87">
        <v>5</v>
      </c>
      <c r="F672" s="85">
        <v>3</v>
      </c>
      <c r="G672" s="85">
        <v>2</v>
      </c>
      <c r="H672" s="87">
        <v>4</v>
      </c>
      <c r="I672" s="96">
        <v>2</v>
      </c>
      <c r="J672" s="96">
        <v>2</v>
      </c>
      <c r="K672" s="96">
        <v>0</v>
      </c>
      <c r="L672" s="96">
        <v>2</v>
      </c>
      <c r="M672" s="96">
        <v>2</v>
      </c>
      <c r="N672" s="96">
        <v>0</v>
      </c>
      <c r="O672" s="131" t="s">
        <v>845</v>
      </c>
    </row>
    <row r="673" spans="1:15" x14ac:dyDescent="0.3">
      <c r="A673" s="131"/>
      <c r="B673" s="132"/>
      <c r="C673" s="119"/>
      <c r="D673" s="97"/>
      <c r="E673" s="89"/>
      <c r="F673" s="92"/>
      <c r="G673" s="92"/>
      <c r="H673" s="89"/>
      <c r="I673" s="96"/>
      <c r="J673" s="96"/>
      <c r="K673" s="96"/>
      <c r="L673" s="96"/>
      <c r="M673" s="96"/>
      <c r="N673" s="96"/>
      <c r="O673" s="131"/>
    </row>
    <row r="674" spans="1:15" x14ac:dyDescent="0.3">
      <c r="A674" s="131"/>
      <c r="B674" s="132"/>
      <c r="C674" s="119"/>
      <c r="D674" s="91"/>
      <c r="E674" s="88"/>
      <c r="F674" s="86"/>
      <c r="G674" s="86"/>
      <c r="H674" s="88"/>
      <c r="I674" s="96"/>
      <c r="J674" s="96"/>
      <c r="K674" s="96"/>
      <c r="L674" s="96"/>
      <c r="M674" s="96"/>
      <c r="N674" s="96"/>
      <c r="O674" s="131"/>
    </row>
    <row r="675" spans="1:15" x14ac:dyDescent="0.3">
      <c r="A675" s="131">
        <v>9</v>
      </c>
      <c r="B675" s="132" t="s">
        <v>274</v>
      </c>
      <c r="C675" s="119">
        <v>218</v>
      </c>
      <c r="D675" s="90"/>
      <c r="E675" s="87">
        <v>2</v>
      </c>
      <c r="F675" s="85">
        <v>2</v>
      </c>
      <c r="G675" s="85">
        <v>0</v>
      </c>
      <c r="H675" s="87">
        <v>2</v>
      </c>
      <c r="I675" s="96">
        <v>2</v>
      </c>
      <c r="J675" s="96">
        <v>2</v>
      </c>
      <c r="K675" s="96">
        <v>0</v>
      </c>
      <c r="L675" s="96">
        <v>0</v>
      </c>
      <c r="M675" s="96">
        <v>0</v>
      </c>
      <c r="N675" s="96">
        <v>0</v>
      </c>
      <c r="O675" s="131" t="s">
        <v>834</v>
      </c>
    </row>
    <row r="676" spans="1:15" x14ac:dyDescent="0.3">
      <c r="A676" s="131"/>
      <c r="B676" s="132"/>
      <c r="C676" s="119"/>
      <c r="D676" s="91"/>
      <c r="E676" s="88"/>
      <c r="F676" s="86"/>
      <c r="G676" s="86"/>
      <c r="H676" s="88"/>
      <c r="I676" s="96"/>
      <c r="J676" s="96"/>
      <c r="K676" s="96"/>
      <c r="L676" s="96"/>
      <c r="M676" s="96"/>
      <c r="N676" s="96"/>
      <c r="O676" s="131"/>
    </row>
    <row r="677" spans="1:15" x14ac:dyDescent="0.3">
      <c r="A677" s="131">
        <v>10</v>
      </c>
      <c r="B677" s="132" t="s">
        <v>712</v>
      </c>
      <c r="C677" s="119">
        <v>179</v>
      </c>
      <c r="D677" s="90"/>
      <c r="E677" s="87">
        <v>4</v>
      </c>
      <c r="F677" s="85">
        <v>2</v>
      </c>
      <c r="G677" s="85">
        <v>2</v>
      </c>
      <c r="H677" s="87">
        <v>4</v>
      </c>
      <c r="I677" s="96">
        <v>2</v>
      </c>
      <c r="J677" s="96">
        <v>2</v>
      </c>
      <c r="K677" s="96">
        <v>0</v>
      </c>
      <c r="L677" s="96">
        <v>2</v>
      </c>
      <c r="M677" s="96">
        <v>2</v>
      </c>
      <c r="N677" s="96">
        <v>0</v>
      </c>
      <c r="O677" s="131" t="s">
        <v>834</v>
      </c>
    </row>
    <row r="678" spans="1:15" x14ac:dyDescent="0.3">
      <c r="A678" s="131"/>
      <c r="B678" s="132"/>
      <c r="C678" s="119"/>
      <c r="D678" s="91"/>
      <c r="E678" s="88"/>
      <c r="F678" s="86"/>
      <c r="G678" s="86"/>
      <c r="H678" s="88"/>
      <c r="I678" s="96"/>
      <c r="J678" s="96"/>
      <c r="K678" s="96"/>
      <c r="L678" s="96"/>
      <c r="M678" s="96"/>
      <c r="N678" s="96"/>
      <c r="O678" s="131"/>
    </row>
    <row r="679" spans="1:15" x14ac:dyDescent="0.3">
      <c r="A679" s="131">
        <v>11</v>
      </c>
      <c r="B679" s="132" t="s">
        <v>275</v>
      </c>
      <c r="C679" s="119">
        <v>148</v>
      </c>
      <c r="D679" s="90"/>
      <c r="E679" s="87">
        <v>0</v>
      </c>
      <c r="F679" s="85">
        <v>0</v>
      </c>
      <c r="G679" s="85">
        <v>0</v>
      </c>
      <c r="H679" s="87">
        <v>1</v>
      </c>
      <c r="I679" s="96">
        <v>1</v>
      </c>
      <c r="J679" s="96">
        <v>1</v>
      </c>
      <c r="K679" s="96">
        <v>0</v>
      </c>
      <c r="L679" s="96">
        <v>0</v>
      </c>
      <c r="M679" s="96">
        <v>0</v>
      </c>
      <c r="N679" s="96">
        <v>0</v>
      </c>
      <c r="O679" s="93"/>
    </row>
    <row r="680" spans="1:15" x14ac:dyDescent="0.3">
      <c r="A680" s="131"/>
      <c r="B680" s="132"/>
      <c r="C680" s="119"/>
      <c r="D680" s="91"/>
      <c r="E680" s="88"/>
      <c r="F680" s="86"/>
      <c r="G680" s="86"/>
      <c r="H680" s="88"/>
      <c r="I680" s="96"/>
      <c r="J680" s="96"/>
      <c r="K680" s="96"/>
      <c r="L680" s="96"/>
      <c r="M680" s="96"/>
      <c r="N680" s="96"/>
      <c r="O680" s="94"/>
    </row>
    <row r="681" spans="1:15" x14ac:dyDescent="0.3">
      <c r="A681" s="131">
        <v>12</v>
      </c>
      <c r="B681" s="132" t="s">
        <v>276</v>
      </c>
      <c r="C681" s="119">
        <v>157</v>
      </c>
      <c r="D681" s="90"/>
      <c r="E681" s="87">
        <v>4</v>
      </c>
      <c r="F681" s="85">
        <v>2</v>
      </c>
      <c r="G681" s="85">
        <v>2</v>
      </c>
      <c r="H681" s="87">
        <v>4</v>
      </c>
      <c r="I681" s="96">
        <v>2</v>
      </c>
      <c r="J681" s="96">
        <v>2</v>
      </c>
      <c r="K681" s="96">
        <v>0</v>
      </c>
      <c r="L681" s="96">
        <v>2</v>
      </c>
      <c r="M681" s="96">
        <v>2</v>
      </c>
      <c r="N681" s="96">
        <v>0</v>
      </c>
      <c r="O681" s="131" t="s">
        <v>834</v>
      </c>
    </row>
    <row r="682" spans="1:15" x14ac:dyDescent="0.3">
      <c r="A682" s="131"/>
      <c r="B682" s="132"/>
      <c r="C682" s="119"/>
      <c r="D682" s="91"/>
      <c r="E682" s="88"/>
      <c r="F682" s="86"/>
      <c r="G682" s="86"/>
      <c r="H682" s="88"/>
      <c r="I682" s="96"/>
      <c r="J682" s="96"/>
      <c r="K682" s="96"/>
      <c r="L682" s="96"/>
      <c r="M682" s="96"/>
      <c r="N682" s="96"/>
      <c r="O682" s="131"/>
    </row>
    <row r="683" spans="1:15" x14ac:dyDescent="0.3">
      <c r="A683" s="131">
        <v>13</v>
      </c>
      <c r="B683" s="132" t="s">
        <v>277</v>
      </c>
      <c r="C683" s="119">
        <v>164</v>
      </c>
      <c r="D683" s="90"/>
      <c r="E683" s="87">
        <v>3</v>
      </c>
      <c r="F683" s="85">
        <v>2</v>
      </c>
      <c r="G683" s="85">
        <v>1</v>
      </c>
      <c r="H683" s="87">
        <v>3</v>
      </c>
      <c r="I683" s="96">
        <v>2</v>
      </c>
      <c r="J683" s="96">
        <v>2</v>
      </c>
      <c r="K683" s="96">
        <v>0</v>
      </c>
      <c r="L683" s="96">
        <v>1</v>
      </c>
      <c r="M683" s="96">
        <v>1</v>
      </c>
      <c r="N683" s="96">
        <v>0</v>
      </c>
      <c r="O683" s="131"/>
    </row>
    <row r="684" spans="1:15" x14ac:dyDescent="0.3">
      <c r="A684" s="131"/>
      <c r="B684" s="132"/>
      <c r="C684" s="119"/>
      <c r="D684" s="91"/>
      <c r="E684" s="88"/>
      <c r="F684" s="86"/>
      <c r="G684" s="86"/>
      <c r="H684" s="88"/>
      <c r="I684" s="96"/>
      <c r="J684" s="96"/>
      <c r="K684" s="96"/>
      <c r="L684" s="96"/>
      <c r="M684" s="96"/>
      <c r="N684" s="96"/>
      <c r="O684" s="131"/>
    </row>
    <row r="685" spans="1:15" x14ac:dyDescent="0.3">
      <c r="A685" s="131">
        <v>14</v>
      </c>
      <c r="B685" s="132" t="s">
        <v>713</v>
      </c>
      <c r="C685" s="119">
        <v>154</v>
      </c>
      <c r="D685" s="90"/>
      <c r="E685" s="87">
        <v>1</v>
      </c>
      <c r="F685" s="85">
        <v>1</v>
      </c>
      <c r="G685" s="85">
        <v>0</v>
      </c>
      <c r="H685" s="87">
        <v>2</v>
      </c>
      <c r="I685" s="96">
        <v>2</v>
      </c>
      <c r="J685" s="96">
        <v>2</v>
      </c>
      <c r="K685" s="96">
        <v>0</v>
      </c>
      <c r="L685" s="96">
        <v>0</v>
      </c>
      <c r="M685" s="96">
        <v>0</v>
      </c>
      <c r="N685" s="96">
        <v>0</v>
      </c>
      <c r="O685" s="131"/>
    </row>
    <row r="686" spans="1:15" x14ac:dyDescent="0.3">
      <c r="A686" s="131"/>
      <c r="B686" s="132"/>
      <c r="C686" s="119"/>
      <c r="D686" s="91"/>
      <c r="E686" s="88"/>
      <c r="F686" s="86"/>
      <c r="G686" s="86"/>
      <c r="H686" s="88"/>
      <c r="I686" s="96"/>
      <c r="J686" s="96"/>
      <c r="K686" s="96"/>
      <c r="L686" s="96"/>
      <c r="M686" s="96"/>
      <c r="N686" s="96"/>
      <c r="O686" s="131"/>
    </row>
    <row r="687" spans="1:15" x14ac:dyDescent="0.3">
      <c r="A687" s="131">
        <v>15</v>
      </c>
      <c r="B687" s="132" t="s">
        <v>891</v>
      </c>
      <c r="C687" s="119">
        <v>301</v>
      </c>
      <c r="D687" s="90"/>
      <c r="E687" s="87">
        <v>0</v>
      </c>
      <c r="F687" s="85">
        <v>0</v>
      </c>
      <c r="G687" s="85">
        <v>0</v>
      </c>
      <c r="H687" s="87">
        <v>2</v>
      </c>
      <c r="I687" s="96">
        <v>2</v>
      </c>
      <c r="J687" s="96">
        <v>2</v>
      </c>
      <c r="K687" s="96">
        <v>0</v>
      </c>
      <c r="L687" s="96">
        <v>0</v>
      </c>
      <c r="M687" s="96">
        <v>0</v>
      </c>
      <c r="N687" s="96">
        <v>0</v>
      </c>
      <c r="O687" s="131"/>
    </row>
    <row r="688" spans="1:15" x14ac:dyDescent="0.3">
      <c r="A688" s="131"/>
      <c r="B688" s="132"/>
      <c r="C688" s="119"/>
      <c r="D688" s="97"/>
      <c r="E688" s="89"/>
      <c r="F688" s="92"/>
      <c r="G688" s="92"/>
      <c r="H688" s="89"/>
      <c r="I688" s="96"/>
      <c r="J688" s="96"/>
      <c r="K688" s="96"/>
      <c r="L688" s="96"/>
      <c r="M688" s="96"/>
      <c r="N688" s="96"/>
      <c r="O688" s="131"/>
    </row>
    <row r="689" spans="1:15" x14ac:dyDescent="0.3">
      <c r="A689" s="131"/>
      <c r="B689" s="132"/>
      <c r="C689" s="119"/>
      <c r="D689" s="91"/>
      <c r="E689" s="88"/>
      <c r="F689" s="86"/>
      <c r="G689" s="86"/>
      <c r="H689" s="88"/>
      <c r="I689" s="96"/>
      <c r="J689" s="96"/>
      <c r="K689" s="96"/>
      <c r="L689" s="96"/>
      <c r="M689" s="96"/>
      <c r="N689" s="96"/>
      <c r="O689" s="131"/>
    </row>
    <row r="690" spans="1:15" x14ac:dyDescent="0.3">
      <c r="A690" s="131">
        <v>16</v>
      </c>
      <c r="B690" s="132" t="s">
        <v>280</v>
      </c>
      <c r="C690" s="119">
        <v>150</v>
      </c>
      <c r="D690" s="90"/>
      <c r="E690" s="87">
        <v>0</v>
      </c>
      <c r="F690" s="85">
        <v>0</v>
      </c>
      <c r="G690" s="85">
        <v>0</v>
      </c>
      <c r="H690" s="87">
        <v>0</v>
      </c>
      <c r="I690" s="96">
        <v>0</v>
      </c>
      <c r="J690" s="96">
        <v>0</v>
      </c>
      <c r="K690" s="96">
        <v>0</v>
      </c>
      <c r="L690" s="96">
        <v>0</v>
      </c>
      <c r="M690" s="96">
        <v>0</v>
      </c>
      <c r="N690" s="96">
        <v>0</v>
      </c>
      <c r="O690" s="131"/>
    </row>
    <row r="691" spans="1:15" x14ac:dyDescent="0.3">
      <c r="A691" s="131"/>
      <c r="B691" s="132"/>
      <c r="C691" s="119"/>
      <c r="D691" s="91"/>
      <c r="E691" s="88"/>
      <c r="F691" s="86"/>
      <c r="G691" s="86"/>
      <c r="H691" s="88"/>
      <c r="I691" s="96"/>
      <c r="J691" s="96"/>
      <c r="K691" s="96"/>
      <c r="L691" s="96"/>
      <c r="M691" s="96"/>
      <c r="N691" s="96"/>
      <c r="O691" s="131"/>
    </row>
    <row r="692" spans="1:15" x14ac:dyDescent="0.3">
      <c r="A692" s="131">
        <v>17</v>
      </c>
      <c r="B692" s="132" t="s">
        <v>281</v>
      </c>
      <c r="C692" s="119">
        <v>125</v>
      </c>
      <c r="D692" s="90"/>
      <c r="E692" s="87">
        <v>2</v>
      </c>
      <c r="F692" s="85">
        <v>2</v>
      </c>
      <c r="G692" s="85">
        <v>0</v>
      </c>
      <c r="H692" s="87">
        <v>2</v>
      </c>
      <c r="I692" s="96">
        <v>2</v>
      </c>
      <c r="J692" s="96">
        <v>2</v>
      </c>
      <c r="K692" s="96">
        <v>0</v>
      </c>
      <c r="L692" s="96">
        <v>0</v>
      </c>
      <c r="M692" s="96">
        <v>0</v>
      </c>
      <c r="N692" s="96">
        <v>0</v>
      </c>
      <c r="O692" s="131"/>
    </row>
    <row r="693" spans="1:15" x14ac:dyDescent="0.3">
      <c r="A693" s="131"/>
      <c r="B693" s="132"/>
      <c r="C693" s="119"/>
      <c r="D693" s="91"/>
      <c r="E693" s="88"/>
      <c r="F693" s="86"/>
      <c r="G693" s="86"/>
      <c r="H693" s="88"/>
      <c r="I693" s="96"/>
      <c r="J693" s="96"/>
      <c r="K693" s="96"/>
      <c r="L693" s="96"/>
      <c r="M693" s="96"/>
      <c r="N693" s="96"/>
      <c r="O693" s="131"/>
    </row>
    <row r="694" spans="1:15" x14ac:dyDescent="0.3">
      <c r="A694" s="30">
        <v>18</v>
      </c>
      <c r="B694" s="54" t="s">
        <v>282</v>
      </c>
      <c r="C694" s="26">
        <v>88</v>
      </c>
      <c r="D694" s="26"/>
      <c r="E694" s="24">
        <v>1</v>
      </c>
      <c r="F694" s="25">
        <v>1</v>
      </c>
      <c r="G694" s="25">
        <v>0</v>
      </c>
      <c r="H694" s="24">
        <v>1</v>
      </c>
      <c r="I694" s="25">
        <v>1</v>
      </c>
      <c r="J694" s="25">
        <v>1</v>
      </c>
      <c r="K694" s="25">
        <v>0</v>
      </c>
      <c r="L694" s="25">
        <v>0</v>
      </c>
      <c r="M694" s="25">
        <v>0</v>
      </c>
      <c r="N694" s="25">
        <v>0</v>
      </c>
      <c r="O694" s="30"/>
    </row>
    <row r="695" spans="1:15" x14ac:dyDescent="0.3">
      <c r="A695" s="131">
        <v>19</v>
      </c>
      <c r="B695" s="132" t="s">
        <v>714</v>
      </c>
      <c r="C695" s="119">
        <v>131</v>
      </c>
      <c r="D695" s="90"/>
      <c r="E695" s="87">
        <v>1</v>
      </c>
      <c r="F695" s="85">
        <v>1</v>
      </c>
      <c r="G695" s="85">
        <v>0</v>
      </c>
      <c r="H695" s="87">
        <v>1</v>
      </c>
      <c r="I695" s="96">
        <v>1</v>
      </c>
      <c r="J695" s="96">
        <v>1</v>
      </c>
      <c r="K695" s="96">
        <v>0</v>
      </c>
      <c r="L695" s="96">
        <v>0</v>
      </c>
      <c r="M695" s="96">
        <v>0</v>
      </c>
      <c r="N695" s="96">
        <v>0</v>
      </c>
      <c r="O695" s="131"/>
    </row>
    <row r="696" spans="1:15" x14ac:dyDescent="0.3">
      <c r="A696" s="131"/>
      <c r="B696" s="132"/>
      <c r="C696" s="119"/>
      <c r="D696" s="91"/>
      <c r="E696" s="88"/>
      <c r="F696" s="86"/>
      <c r="G696" s="86"/>
      <c r="H696" s="88"/>
      <c r="I696" s="96"/>
      <c r="J696" s="96"/>
      <c r="K696" s="96"/>
      <c r="L696" s="96"/>
      <c r="M696" s="96"/>
      <c r="N696" s="96"/>
      <c r="O696" s="131"/>
    </row>
    <row r="697" spans="1:15" x14ac:dyDescent="0.3">
      <c r="A697" s="131">
        <v>20</v>
      </c>
      <c r="B697" s="132" t="s">
        <v>283</v>
      </c>
      <c r="C697" s="119">
        <v>110</v>
      </c>
      <c r="D697" s="90"/>
      <c r="E697" s="87">
        <v>1</v>
      </c>
      <c r="F697" s="85">
        <v>1</v>
      </c>
      <c r="G697" s="85">
        <v>0</v>
      </c>
      <c r="H697" s="87">
        <v>1</v>
      </c>
      <c r="I697" s="96">
        <v>1</v>
      </c>
      <c r="J697" s="96">
        <v>1</v>
      </c>
      <c r="K697" s="96">
        <v>0</v>
      </c>
      <c r="L697" s="96">
        <v>0</v>
      </c>
      <c r="M697" s="96">
        <v>0</v>
      </c>
      <c r="N697" s="96">
        <v>0</v>
      </c>
      <c r="O697" s="131"/>
    </row>
    <row r="698" spans="1:15" x14ac:dyDescent="0.3">
      <c r="A698" s="131"/>
      <c r="B698" s="132"/>
      <c r="C698" s="119"/>
      <c r="D698" s="91"/>
      <c r="E698" s="88"/>
      <c r="F698" s="86"/>
      <c r="G698" s="86"/>
      <c r="H698" s="88"/>
      <c r="I698" s="96"/>
      <c r="J698" s="96"/>
      <c r="K698" s="96"/>
      <c r="L698" s="96"/>
      <c r="M698" s="96"/>
      <c r="N698" s="96"/>
      <c r="O698" s="131"/>
    </row>
    <row r="699" spans="1:15" x14ac:dyDescent="0.3">
      <c r="A699" s="30">
        <v>21</v>
      </c>
      <c r="B699" s="54" t="s">
        <v>284</v>
      </c>
      <c r="C699" s="26">
        <v>67</v>
      </c>
      <c r="D699" s="26"/>
      <c r="E699" s="24">
        <v>2</v>
      </c>
      <c r="F699" s="25">
        <v>2</v>
      </c>
      <c r="G699" s="25">
        <v>0</v>
      </c>
      <c r="H699" s="24">
        <v>1</v>
      </c>
      <c r="I699" s="25">
        <v>1</v>
      </c>
      <c r="J699" s="25">
        <v>1</v>
      </c>
      <c r="K699" s="25">
        <v>0</v>
      </c>
      <c r="L699" s="25">
        <v>0</v>
      </c>
      <c r="M699" s="25">
        <v>0</v>
      </c>
      <c r="N699" s="25">
        <v>0</v>
      </c>
      <c r="O699" s="30"/>
    </row>
    <row r="700" spans="1:15" s="56" customFormat="1" x14ac:dyDescent="0.3">
      <c r="A700" s="29" t="s">
        <v>285</v>
      </c>
      <c r="B700" s="8" t="s">
        <v>951</v>
      </c>
      <c r="C700" s="31">
        <f>SUM(C701:C720)</f>
        <v>1233</v>
      </c>
      <c r="D700" s="31" t="s">
        <v>12</v>
      </c>
      <c r="E700" s="24">
        <f>SUM(E701:E720)</f>
        <v>12</v>
      </c>
      <c r="F700" s="24">
        <f t="shared" ref="F700:N700" si="21">SUM(F701:F720)</f>
        <v>10</v>
      </c>
      <c r="G700" s="24">
        <f t="shared" si="21"/>
        <v>2</v>
      </c>
      <c r="H700" s="24">
        <f t="shared" si="21"/>
        <v>16</v>
      </c>
      <c r="I700" s="24">
        <f t="shared" si="21"/>
        <v>4</v>
      </c>
      <c r="J700" s="24">
        <f t="shared" si="21"/>
        <v>4</v>
      </c>
      <c r="K700" s="24">
        <f t="shared" si="21"/>
        <v>0</v>
      </c>
      <c r="L700" s="24">
        <f t="shared" si="21"/>
        <v>12</v>
      </c>
      <c r="M700" s="24">
        <f t="shared" si="21"/>
        <v>12</v>
      </c>
      <c r="N700" s="24">
        <f t="shared" si="21"/>
        <v>0</v>
      </c>
      <c r="O700" s="29"/>
    </row>
    <row r="701" spans="1:15" x14ac:dyDescent="0.3">
      <c r="A701" s="131">
        <v>1</v>
      </c>
      <c r="B701" s="132" t="s">
        <v>898</v>
      </c>
      <c r="C701" s="119">
        <v>123</v>
      </c>
      <c r="D701" s="90"/>
      <c r="E701" s="87">
        <v>0</v>
      </c>
      <c r="F701" s="85">
        <v>0</v>
      </c>
      <c r="G701" s="85">
        <v>0</v>
      </c>
      <c r="H701" s="87">
        <v>0</v>
      </c>
      <c r="I701" s="96">
        <v>0</v>
      </c>
      <c r="J701" s="96">
        <v>0</v>
      </c>
      <c r="K701" s="96">
        <v>0</v>
      </c>
      <c r="L701" s="96">
        <v>0</v>
      </c>
      <c r="M701" s="96">
        <v>0</v>
      </c>
      <c r="N701" s="96">
        <v>0</v>
      </c>
      <c r="O701" s="131"/>
    </row>
    <row r="702" spans="1:15" x14ac:dyDescent="0.3">
      <c r="A702" s="131"/>
      <c r="B702" s="132"/>
      <c r="C702" s="119"/>
      <c r="D702" s="91"/>
      <c r="E702" s="88"/>
      <c r="F702" s="86"/>
      <c r="G702" s="86"/>
      <c r="H702" s="88"/>
      <c r="I702" s="96"/>
      <c r="J702" s="96"/>
      <c r="K702" s="96"/>
      <c r="L702" s="96"/>
      <c r="M702" s="96"/>
      <c r="N702" s="96"/>
      <c r="O702" s="131"/>
    </row>
    <row r="703" spans="1:15" x14ac:dyDescent="0.3">
      <c r="A703" s="131">
        <v>2</v>
      </c>
      <c r="B703" s="132" t="s">
        <v>715</v>
      </c>
      <c r="C703" s="119">
        <v>76</v>
      </c>
      <c r="D703" s="90"/>
      <c r="E703" s="87">
        <v>0</v>
      </c>
      <c r="F703" s="85">
        <v>0</v>
      </c>
      <c r="G703" s="85">
        <v>0</v>
      </c>
      <c r="H703" s="87">
        <v>2</v>
      </c>
      <c r="I703" s="96">
        <v>1</v>
      </c>
      <c r="J703" s="96">
        <v>1</v>
      </c>
      <c r="K703" s="96">
        <v>0</v>
      </c>
      <c r="L703" s="96">
        <v>1</v>
      </c>
      <c r="M703" s="96">
        <v>1</v>
      </c>
      <c r="N703" s="96">
        <v>0</v>
      </c>
      <c r="O703" s="131"/>
    </row>
    <row r="704" spans="1:15" x14ac:dyDescent="0.3">
      <c r="A704" s="131"/>
      <c r="B704" s="132"/>
      <c r="C704" s="119"/>
      <c r="D704" s="91"/>
      <c r="E704" s="88"/>
      <c r="F704" s="86"/>
      <c r="G704" s="86"/>
      <c r="H704" s="88"/>
      <c r="I704" s="96"/>
      <c r="J704" s="96"/>
      <c r="K704" s="96"/>
      <c r="L704" s="96"/>
      <c r="M704" s="96"/>
      <c r="N704" s="96"/>
      <c r="O704" s="131"/>
    </row>
    <row r="705" spans="1:15" x14ac:dyDescent="0.3">
      <c r="A705" s="131">
        <v>3</v>
      </c>
      <c r="B705" s="132" t="s">
        <v>46</v>
      </c>
      <c r="C705" s="119">
        <v>66</v>
      </c>
      <c r="D705" s="90"/>
      <c r="E705" s="87">
        <v>1</v>
      </c>
      <c r="F705" s="85">
        <v>1</v>
      </c>
      <c r="G705" s="85">
        <v>0</v>
      </c>
      <c r="H705" s="87">
        <v>1</v>
      </c>
      <c r="I705" s="96">
        <v>0</v>
      </c>
      <c r="J705" s="96">
        <v>0</v>
      </c>
      <c r="K705" s="96">
        <v>0</v>
      </c>
      <c r="L705" s="96">
        <v>1</v>
      </c>
      <c r="M705" s="96">
        <v>1</v>
      </c>
      <c r="N705" s="96">
        <v>0</v>
      </c>
      <c r="O705" s="131"/>
    </row>
    <row r="706" spans="1:15" x14ac:dyDescent="0.3">
      <c r="A706" s="131"/>
      <c r="B706" s="132"/>
      <c r="C706" s="119"/>
      <c r="D706" s="91"/>
      <c r="E706" s="88"/>
      <c r="F706" s="86"/>
      <c r="G706" s="86"/>
      <c r="H706" s="88"/>
      <c r="I706" s="96"/>
      <c r="J706" s="96"/>
      <c r="K706" s="96"/>
      <c r="L706" s="96"/>
      <c r="M706" s="96"/>
      <c r="N706" s="96"/>
      <c r="O706" s="131"/>
    </row>
    <row r="707" spans="1:15" x14ac:dyDescent="0.3">
      <c r="A707" s="131">
        <v>4</v>
      </c>
      <c r="B707" s="132" t="s">
        <v>693</v>
      </c>
      <c r="C707" s="119">
        <v>136</v>
      </c>
      <c r="D707" s="90"/>
      <c r="E707" s="87">
        <v>1</v>
      </c>
      <c r="F707" s="85">
        <v>1</v>
      </c>
      <c r="G707" s="85">
        <v>0</v>
      </c>
      <c r="H707" s="87">
        <v>1</v>
      </c>
      <c r="I707" s="96">
        <v>0</v>
      </c>
      <c r="J707" s="96">
        <v>0</v>
      </c>
      <c r="K707" s="96">
        <v>0</v>
      </c>
      <c r="L707" s="96">
        <v>1</v>
      </c>
      <c r="M707" s="96">
        <v>1</v>
      </c>
      <c r="N707" s="96">
        <v>0</v>
      </c>
      <c r="O707" s="131"/>
    </row>
    <row r="708" spans="1:15" x14ac:dyDescent="0.3">
      <c r="A708" s="131"/>
      <c r="B708" s="132"/>
      <c r="C708" s="119"/>
      <c r="D708" s="91"/>
      <c r="E708" s="88"/>
      <c r="F708" s="86"/>
      <c r="G708" s="86"/>
      <c r="H708" s="88"/>
      <c r="I708" s="96"/>
      <c r="J708" s="96"/>
      <c r="K708" s="96"/>
      <c r="L708" s="96"/>
      <c r="M708" s="96"/>
      <c r="N708" s="96"/>
      <c r="O708" s="131"/>
    </row>
    <row r="709" spans="1:15" x14ac:dyDescent="0.3">
      <c r="A709" s="131">
        <v>5</v>
      </c>
      <c r="B709" s="132" t="s">
        <v>716</v>
      </c>
      <c r="C709" s="119">
        <v>147</v>
      </c>
      <c r="D709" s="90"/>
      <c r="E709" s="87">
        <v>0</v>
      </c>
      <c r="F709" s="85">
        <v>0</v>
      </c>
      <c r="G709" s="85">
        <v>0</v>
      </c>
      <c r="H709" s="87">
        <v>2</v>
      </c>
      <c r="I709" s="96">
        <v>1</v>
      </c>
      <c r="J709" s="96">
        <v>1</v>
      </c>
      <c r="K709" s="96">
        <v>0</v>
      </c>
      <c r="L709" s="96">
        <v>1</v>
      </c>
      <c r="M709" s="96">
        <v>1</v>
      </c>
      <c r="N709" s="96">
        <v>0</v>
      </c>
      <c r="O709" s="131"/>
    </row>
    <row r="710" spans="1:15" x14ac:dyDescent="0.3">
      <c r="A710" s="131"/>
      <c r="B710" s="132"/>
      <c r="C710" s="119"/>
      <c r="D710" s="91"/>
      <c r="E710" s="88"/>
      <c r="F710" s="86"/>
      <c r="G710" s="86"/>
      <c r="H710" s="88"/>
      <c r="I710" s="96"/>
      <c r="J710" s="96"/>
      <c r="K710" s="96"/>
      <c r="L710" s="96"/>
      <c r="M710" s="96"/>
      <c r="N710" s="96"/>
      <c r="O710" s="131"/>
    </row>
    <row r="711" spans="1:15" x14ac:dyDescent="0.3">
      <c r="A711" s="30">
        <v>6</v>
      </c>
      <c r="B711" s="54" t="s">
        <v>286</v>
      </c>
      <c r="C711" s="26">
        <v>63</v>
      </c>
      <c r="D711" s="26"/>
      <c r="E711" s="24">
        <v>2</v>
      </c>
      <c r="F711" s="25">
        <v>1</v>
      </c>
      <c r="G711" s="25">
        <v>1</v>
      </c>
      <c r="H711" s="24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30"/>
    </row>
    <row r="712" spans="1:15" x14ac:dyDescent="0.3">
      <c r="A712" s="30">
        <v>7</v>
      </c>
      <c r="B712" s="54" t="s">
        <v>896</v>
      </c>
      <c r="C712" s="26">
        <v>69</v>
      </c>
      <c r="D712" s="26"/>
      <c r="E712" s="24">
        <v>0</v>
      </c>
      <c r="F712" s="25">
        <v>0</v>
      </c>
      <c r="G712" s="25">
        <v>0</v>
      </c>
      <c r="H712" s="24">
        <v>2</v>
      </c>
      <c r="I712" s="25">
        <v>1</v>
      </c>
      <c r="J712" s="25">
        <v>1</v>
      </c>
      <c r="K712" s="25">
        <v>0</v>
      </c>
      <c r="L712" s="25">
        <v>1</v>
      </c>
      <c r="M712" s="25">
        <v>1</v>
      </c>
      <c r="N712" s="25">
        <v>0</v>
      </c>
      <c r="O712" s="30"/>
    </row>
    <row r="713" spans="1:15" x14ac:dyDescent="0.3">
      <c r="A713" s="30">
        <v>8</v>
      </c>
      <c r="B713" s="54" t="s">
        <v>288</v>
      </c>
      <c r="C713" s="26">
        <v>50</v>
      </c>
      <c r="D713" s="26"/>
      <c r="E713" s="24">
        <v>1</v>
      </c>
      <c r="F713" s="25">
        <v>1</v>
      </c>
      <c r="G713" s="25">
        <v>0</v>
      </c>
      <c r="H713" s="24">
        <v>1</v>
      </c>
      <c r="I713" s="25">
        <v>0</v>
      </c>
      <c r="J713" s="25">
        <v>0</v>
      </c>
      <c r="K713" s="25">
        <v>0</v>
      </c>
      <c r="L713" s="25">
        <v>1</v>
      </c>
      <c r="M713" s="25">
        <v>1</v>
      </c>
      <c r="N713" s="25">
        <v>0</v>
      </c>
      <c r="O713" s="30"/>
    </row>
    <row r="714" spans="1:15" x14ac:dyDescent="0.3">
      <c r="A714" s="30">
        <v>9</v>
      </c>
      <c r="B714" s="54" t="s">
        <v>242</v>
      </c>
      <c r="C714" s="26">
        <v>49</v>
      </c>
      <c r="D714" s="26"/>
      <c r="E714" s="24">
        <v>1</v>
      </c>
      <c r="F714" s="25">
        <v>1</v>
      </c>
      <c r="G714" s="25">
        <v>0</v>
      </c>
      <c r="H714" s="24">
        <v>1</v>
      </c>
      <c r="I714" s="25">
        <v>0</v>
      </c>
      <c r="J714" s="25">
        <v>0</v>
      </c>
      <c r="K714" s="25">
        <v>0</v>
      </c>
      <c r="L714" s="25">
        <v>1</v>
      </c>
      <c r="M714" s="25">
        <v>1</v>
      </c>
      <c r="N714" s="25">
        <v>0</v>
      </c>
      <c r="O714" s="30"/>
    </row>
    <row r="715" spans="1:15" x14ac:dyDescent="0.3">
      <c r="A715" s="30">
        <v>10</v>
      </c>
      <c r="B715" s="54" t="s">
        <v>897</v>
      </c>
      <c r="C715" s="26">
        <v>98</v>
      </c>
      <c r="D715" s="26"/>
      <c r="E715" s="24">
        <v>1</v>
      </c>
      <c r="F715" s="25">
        <v>1</v>
      </c>
      <c r="G715" s="25">
        <v>0</v>
      </c>
      <c r="H715" s="24">
        <v>1</v>
      </c>
      <c r="I715" s="25">
        <v>0</v>
      </c>
      <c r="J715" s="25">
        <v>0</v>
      </c>
      <c r="K715" s="25">
        <v>0</v>
      </c>
      <c r="L715" s="25">
        <v>1</v>
      </c>
      <c r="M715" s="25">
        <v>1</v>
      </c>
      <c r="N715" s="25">
        <v>0</v>
      </c>
      <c r="O715" s="30"/>
    </row>
    <row r="716" spans="1:15" x14ac:dyDescent="0.3">
      <c r="A716" s="30">
        <v>11</v>
      </c>
      <c r="B716" s="54" t="s">
        <v>894</v>
      </c>
      <c r="C716" s="26">
        <v>36</v>
      </c>
      <c r="D716" s="26"/>
      <c r="E716" s="24">
        <v>0</v>
      </c>
      <c r="F716" s="25">
        <v>0</v>
      </c>
      <c r="G716" s="25">
        <v>0</v>
      </c>
      <c r="H716" s="24">
        <v>2</v>
      </c>
      <c r="I716" s="25">
        <v>1</v>
      </c>
      <c r="J716" s="25">
        <v>1</v>
      </c>
      <c r="K716" s="25">
        <v>0</v>
      </c>
      <c r="L716" s="25">
        <v>1</v>
      </c>
      <c r="M716" s="25">
        <v>1</v>
      </c>
      <c r="N716" s="25">
        <v>0</v>
      </c>
      <c r="O716" s="30"/>
    </row>
    <row r="717" spans="1:15" x14ac:dyDescent="0.3">
      <c r="A717" s="30">
        <v>12</v>
      </c>
      <c r="B717" s="54" t="s">
        <v>893</v>
      </c>
      <c r="C717" s="26">
        <v>66</v>
      </c>
      <c r="D717" s="26"/>
      <c r="E717" s="24">
        <v>1</v>
      </c>
      <c r="F717" s="25">
        <v>1</v>
      </c>
      <c r="G717" s="25">
        <v>0</v>
      </c>
      <c r="H717" s="24">
        <v>1</v>
      </c>
      <c r="I717" s="25">
        <v>0</v>
      </c>
      <c r="J717" s="25">
        <v>0</v>
      </c>
      <c r="K717" s="25">
        <v>0</v>
      </c>
      <c r="L717" s="25">
        <v>1</v>
      </c>
      <c r="M717" s="25">
        <v>1</v>
      </c>
      <c r="N717" s="25">
        <v>0</v>
      </c>
      <c r="O717" s="30"/>
    </row>
    <row r="718" spans="1:15" x14ac:dyDescent="0.3">
      <c r="A718" s="30">
        <v>13</v>
      </c>
      <c r="B718" s="54" t="s">
        <v>895</v>
      </c>
      <c r="C718" s="26">
        <v>107</v>
      </c>
      <c r="D718" s="26"/>
      <c r="E718" s="24">
        <v>1</v>
      </c>
      <c r="F718" s="25">
        <v>1</v>
      </c>
      <c r="G718" s="25">
        <v>0</v>
      </c>
      <c r="H718" s="24">
        <v>1</v>
      </c>
      <c r="I718" s="25">
        <v>0</v>
      </c>
      <c r="J718" s="25">
        <v>0</v>
      </c>
      <c r="K718" s="25">
        <v>0</v>
      </c>
      <c r="L718" s="25">
        <v>1</v>
      </c>
      <c r="M718" s="25">
        <v>1</v>
      </c>
      <c r="N718" s="25">
        <v>0</v>
      </c>
      <c r="O718" s="30"/>
    </row>
    <row r="719" spans="1:15" x14ac:dyDescent="0.3">
      <c r="A719" s="30">
        <v>14</v>
      </c>
      <c r="B719" s="54" t="s">
        <v>892</v>
      </c>
      <c r="C719" s="26">
        <v>98</v>
      </c>
      <c r="D719" s="26"/>
      <c r="E719" s="24">
        <v>2</v>
      </c>
      <c r="F719" s="25">
        <v>1</v>
      </c>
      <c r="G719" s="25">
        <v>1</v>
      </c>
      <c r="H719" s="24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30"/>
    </row>
    <row r="720" spans="1:15" x14ac:dyDescent="0.3">
      <c r="A720" s="30">
        <v>15</v>
      </c>
      <c r="B720" s="54" t="s">
        <v>289</v>
      </c>
      <c r="C720" s="26">
        <v>49</v>
      </c>
      <c r="D720" s="26"/>
      <c r="E720" s="24">
        <v>1</v>
      </c>
      <c r="F720" s="25">
        <v>1</v>
      </c>
      <c r="G720" s="25">
        <v>0</v>
      </c>
      <c r="H720" s="24">
        <v>1</v>
      </c>
      <c r="I720" s="25">
        <v>0</v>
      </c>
      <c r="J720" s="25">
        <v>0</v>
      </c>
      <c r="K720" s="25">
        <v>0</v>
      </c>
      <c r="L720" s="25">
        <v>1</v>
      </c>
      <c r="M720" s="25">
        <v>1</v>
      </c>
      <c r="N720" s="25">
        <v>0</v>
      </c>
      <c r="O720" s="30"/>
    </row>
    <row r="721" spans="1:15" s="56" customFormat="1" x14ac:dyDescent="0.3">
      <c r="A721" s="29" t="s">
        <v>290</v>
      </c>
      <c r="B721" s="8" t="s">
        <v>952</v>
      </c>
      <c r="C721" s="31">
        <f>SUM(C722:C747)</f>
        <v>1996</v>
      </c>
      <c r="D721" s="31" t="s">
        <v>12</v>
      </c>
      <c r="E721" s="24">
        <f>SUM(E722:E747)</f>
        <v>25</v>
      </c>
      <c r="F721" s="24">
        <f t="shared" ref="F721:N721" si="22">SUM(F722:F747)</f>
        <v>17</v>
      </c>
      <c r="G721" s="24">
        <f t="shared" si="22"/>
        <v>8</v>
      </c>
      <c r="H721" s="24">
        <f t="shared" si="22"/>
        <v>18</v>
      </c>
      <c r="I721" s="24">
        <f t="shared" si="22"/>
        <v>11</v>
      </c>
      <c r="J721" s="24">
        <f t="shared" si="22"/>
        <v>11</v>
      </c>
      <c r="K721" s="24">
        <f t="shared" si="22"/>
        <v>0</v>
      </c>
      <c r="L721" s="24">
        <f t="shared" si="22"/>
        <v>7</v>
      </c>
      <c r="M721" s="24">
        <f t="shared" si="22"/>
        <v>7</v>
      </c>
      <c r="N721" s="24">
        <f t="shared" si="22"/>
        <v>0</v>
      </c>
      <c r="O721" s="29"/>
    </row>
    <row r="722" spans="1:15" x14ac:dyDescent="0.3">
      <c r="A722" s="131">
        <v>1</v>
      </c>
      <c r="B722" s="132" t="s">
        <v>187</v>
      </c>
      <c r="C722" s="119">
        <v>167</v>
      </c>
      <c r="D722" s="85"/>
      <c r="E722" s="87">
        <v>0</v>
      </c>
      <c r="F722" s="85">
        <v>0</v>
      </c>
      <c r="G722" s="85">
        <v>0</v>
      </c>
      <c r="H722" s="87">
        <v>0</v>
      </c>
      <c r="I722" s="96">
        <v>0</v>
      </c>
      <c r="J722" s="96">
        <v>0</v>
      </c>
      <c r="K722" s="96">
        <v>0</v>
      </c>
      <c r="L722" s="96">
        <v>0</v>
      </c>
      <c r="M722" s="96">
        <v>0</v>
      </c>
      <c r="N722" s="96">
        <v>0</v>
      </c>
      <c r="O722" s="131"/>
    </row>
    <row r="723" spans="1:15" x14ac:dyDescent="0.3">
      <c r="A723" s="131"/>
      <c r="B723" s="132"/>
      <c r="C723" s="119"/>
      <c r="D723" s="86"/>
      <c r="E723" s="88"/>
      <c r="F723" s="86"/>
      <c r="G723" s="86"/>
      <c r="H723" s="88"/>
      <c r="I723" s="96"/>
      <c r="J723" s="96"/>
      <c r="K723" s="96"/>
      <c r="L723" s="96"/>
      <c r="M723" s="96"/>
      <c r="N723" s="96"/>
      <c r="O723" s="131"/>
    </row>
    <row r="724" spans="1:15" x14ac:dyDescent="0.3">
      <c r="A724" s="131">
        <v>2</v>
      </c>
      <c r="B724" s="132" t="s">
        <v>717</v>
      </c>
      <c r="C724" s="119">
        <v>205</v>
      </c>
      <c r="D724" s="85"/>
      <c r="E724" s="87">
        <v>4</v>
      </c>
      <c r="F724" s="85">
        <v>3</v>
      </c>
      <c r="G724" s="85">
        <v>1</v>
      </c>
      <c r="H724" s="87">
        <v>2</v>
      </c>
      <c r="I724" s="96">
        <v>1</v>
      </c>
      <c r="J724" s="96">
        <v>1</v>
      </c>
      <c r="K724" s="96">
        <v>0</v>
      </c>
      <c r="L724" s="96">
        <v>1</v>
      </c>
      <c r="M724" s="96">
        <v>1</v>
      </c>
      <c r="N724" s="96">
        <v>0</v>
      </c>
      <c r="O724" s="131"/>
    </row>
    <row r="725" spans="1:15" x14ac:dyDescent="0.3">
      <c r="A725" s="131"/>
      <c r="B725" s="132"/>
      <c r="C725" s="119"/>
      <c r="D725" s="92"/>
      <c r="E725" s="89"/>
      <c r="F725" s="92"/>
      <c r="G725" s="92"/>
      <c r="H725" s="89"/>
      <c r="I725" s="96"/>
      <c r="J725" s="96"/>
      <c r="K725" s="96"/>
      <c r="L725" s="96"/>
      <c r="M725" s="96"/>
      <c r="N725" s="96"/>
      <c r="O725" s="131"/>
    </row>
    <row r="726" spans="1:15" x14ac:dyDescent="0.3">
      <c r="A726" s="131"/>
      <c r="B726" s="132"/>
      <c r="C726" s="119"/>
      <c r="D726" s="86"/>
      <c r="E726" s="88"/>
      <c r="F726" s="86"/>
      <c r="G726" s="86"/>
      <c r="H726" s="88"/>
      <c r="I726" s="96"/>
      <c r="J726" s="96"/>
      <c r="K726" s="96"/>
      <c r="L726" s="96"/>
      <c r="M726" s="96"/>
      <c r="N726" s="96"/>
      <c r="O726" s="131"/>
    </row>
    <row r="727" spans="1:15" x14ac:dyDescent="0.3">
      <c r="A727" s="131">
        <v>3</v>
      </c>
      <c r="B727" s="132" t="s">
        <v>718</v>
      </c>
      <c r="C727" s="119">
        <v>182</v>
      </c>
      <c r="D727" s="85"/>
      <c r="E727" s="87">
        <v>2</v>
      </c>
      <c r="F727" s="85">
        <v>2</v>
      </c>
      <c r="G727" s="85">
        <v>0</v>
      </c>
      <c r="H727" s="87">
        <v>1</v>
      </c>
      <c r="I727" s="96">
        <v>1</v>
      </c>
      <c r="J727" s="96">
        <v>1</v>
      </c>
      <c r="K727" s="96">
        <v>0</v>
      </c>
      <c r="L727" s="96">
        <v>0</v>
      </c>
      <c r="M727" s="96">
        <v>0</v>
      </c>
      <c r="N727" s="96">
        <v>0</v>
      </c>
      <c r="O727" s="131"/>
    </row>
    <row r="728" spans="1:15" x14ac:dyDescent="0.3">
      <c r="A728" s="131"/>
      <c r="B728" s="132"/>
      <c r="C728" s="119"/>
      <c r="D728" s="86"/>
      <c r="E728" s="88"/>
      <c r="F728" s="86"/>
      <c r="G728" s="86"/>
      <c r="H728" s="88"/>
      <c r="I728" s="96"/>
      <c r="J728" s="96"/>
      <c r="K728" s="96"/>
      <c r="L728" s="96"/>
      <c r="M728" s="96"/>
      <c r="N728" s="96"/>
      <c r="O728" s="131"/>
    </row>
    <row r="729" spans="1:15" x14ac:dyDescent="0.3">
      <c r="A729" s="131">
        <v>4</v>
      </c>
      <c r="B729" s="132" t="s">
        <v>271</v>
      </c>
      <c r="C729" s="119">
        <v>164</v>
      </c>
      <c r="D729" s="85"/>
      <c r="E729" s="87">
        <v>3</v>
      </c>
      <c r="F729" s="85">
        <v>3</v>
      </c>
      <c r="G729" s="85">
        <v>0</v>
      </c>
      <c r="H729" s="87">
        <v>1</v>
      </c>
      <c r="I729" s="96">
        <v>1</v>
      </c>
      <c r="J729" s="96">
        <v>1</v>
      </c>
      <c r="K729" s="96">
        <v>0</v>
      </c>
      <c r="L729" s="96">
        <v>0</v>
      </c>
      <c r="M729" s="96">
        <v>0</v>
      </c>
      <c r="N729" s="96">
        <v>0</v>
      </c>
      <c r="O729" s="131"/>
    </row>
    <row r="730" spans="1:15" x14ac:dyDescent="0.3">
      <c r="A730" s="131"/>
      <c r="B730" s="132"/>
      <c r="C730" s="119"/>
      <c r="D730" s="92"/>
      <c r="E730" s="89"/>
      <c r="F730" s="92"/>
      <c r="G730" s="92"/>
      <c r="H730" s="89"/>
      <c r="I730" s="96"/>
      <c r="J730" s="96"/>
      <c r="K730" s="96"/>
      <c r="L730" s="96"/>
      <c r="M730" s="96"/>
      <c r="N730" s="96"/>
      <c r="O730" s="131"/>
    </row>
    <row r="731" spans="1:15" x14ac:dyDescent="0.3">
      <c r="A731" s="131"/>
      <c r="B731" s="132"/>
      <c r="C731" s="119"/>
      <c r="D731" s="86"/>
      <c r="E731" s="88"/>
      <c r="F731" s="86"/>
      <c r="G731" s="86"/>
      <c r="H731" s="88"/>
      <c r="I731" s="96"/>
      <c r="J731" s="96"/>
      <c r="K731" s="96"/>
      <c r="L731" s="96"/>
      <c r="M731" s="96"/>
      <c r="N731" s="96"/>
      <c r="O731" s="131"/>
    </row>
    <row r="732" spans="1:15" x14ac:dyDescent="0.3">
      <c r="A732" s="131">
        <v>5</v>
      </c>
      <c r="B732" s="132" t="s">
        <v>719</v>
      </c>
      <c r="C732" s="119">
        <v>148</v>
      </c>
      <c r="D732" s="85"/>
      <c r="E732" s="87">
        <v>2</v>
      </c>
      <c r="F732" s="85">
        <v>1</v>
      </c>
      <c r="G732" s="85">
        <v>1</v>
      </c>
      <c r="H732" s="87">
        <v>2</v>
      </c>
      <c r="I732" s="96">
        <v>1</v>
      </c>
      <c r="J732" s="96">
        <v>1</v>
      </c>
      <c r="K732" s="96">
        <v>0</v>
      </c>
      <c r="L732" s="96">
        <v>1</v>
      </c>
      <c r="M732" s="96">
        <v>1</v>
      </c>
      <c r="N732" s="96">
        <v>0</v>
      </c>
      <c r="O732" s="131"/>
    </row>
    <row r="733" spans="1:15" x14ac:dyDescent="0.3">
      <c r="A733" s="131"/>
      <c r="B733" s="132"/>
      <c r="C733" s="119"/>
      <c r="D733" s="92"/>
      <c r="E733" s="89"/>
      <c r="F733" s="92"/>
      <c r="G733" s="92"/>
      <c r="H733" s="89"/>
      <c r="I733" s="96"/>
      <c r="J733" s="96"/>
      <c r="K733" s="96"/>
      <c r="L733" s="96"/>
      <c r="M733" s="96"/>
      <c r="N733" s="96"/>
      <c r="O733" s="131"/>
    </row>
    <row r="734" spans="1:15" x14ac:dyDescent="0.3">
      <c r="A734" s="131"/>
      <c r="B734" s="132"/>
      <c r="C734" s="119"/>
      <c r="D734" s="86"/>
      <c r="E734" s="88"/>
      <c r="F734" s="86"/>
      <c r="G734" s="86"/>
      <c r="H734" s="88"/>
      <c r="I734" s="96"/>
      <c r="J734" s="96"/>
      <c r="K734" s="96"/>
      <c r="L734" s="96"/>
      <c r="M734" s="96"/>
      <c r="N734" s="96"/>
      <c r="O734" s="131"/>
    </row>
    <row r="735" spans="1:15" x14ac:dyDescent="0.3">
      <c r="A735" s="131">
        <v>6</v>
      </c>
      <c r="B735" s="132" t="s">
        <v>839</v>
      </c>
      <c r="C735" s="119">
        <v>199</v>
      </c>
      <c r="D735" s="85"/>
      <c r="E735" s="87">
        <v>2</v>
      </c>
      <c r="F735" s="85">
        <v>1</v>
      </c>
      <c r="G735" s="85">
        <v>1</v>
      </c>
      <c r="H735" s="87">
        <v>2</v>
      </c>
      <c r="I735" s="96">
        <v>1</v>
      </c>
      <c r="J735" s="96">
        <v>1</v>
      </c>
      <c r="K735" s="96">
        <v>0</v>
      </c>
      <c r="L735" s="96">
        <v>1</v>
      </c>
      <c r="M735" s="96">
        <v>1</v>
      </c>
      <c r="N735" s="96">
        <v>0</v>
      </c>
      <c r="O735" s="131"/>
    </row>
    <row r="736" spans="1:15" x14ac:dyDescent="0.3">
      <c r="A736" s="131"/>
      <c r="B736" s="132"/>
      <c r="C736" s="119"/>
      <c r="D736" s="86"/>
      <c r="E736" s="88"/>
      <c r="F736" s="86"/>
      <c r="G736" s="86"/>
      <c r="H736" s="88"/>
      <c r="I736" s="96"/>
      <c r="J736" s="96"/>
      <c r="K736" s="96"/>
      <c r="L736" s="96"/>
      <c r="M736" s="96"/>
      <c r="N736" s="96"/>
      <c r="O736" s="131"/>
    </row>
    <row r="737" spans="1:15" x14ac:dyDescent="0.3">
      <c r="A737" s="131">
        <v>7</v>
      </c>
      <c r="B737" s="132" t="s">
        <v>720</v>
      </c>
      <c r="C737" s="119">
        <v>295</v>
      </c>
      <c r="D737" s="85"/>
      <c r="E737" s="87">
        <v>0</v>
      </c>
      <c r="F737" s="85">
        <v>0</v>
      </c>
      <c r="G737" s="85">
        <v>0</v>
      </c>
      <c r="H737" s="87">
        <v>0</v>
      </c>
      <c r="I737" s="96">
        <v>0</v>
      </c>
      <c r="J737" s="96">
        <v>0</v>
      </c>
      <c r="K737" s="96">
        <v>0</v>
      </c>
      <c r="L737" s="96">
        <v>0</v>
      </c>
      <c r="M737" s="96">
        <v>0</v>
      </c>
      <c r="N737" s="96">
        <v>0</v>
      </c>
      <c r="O737" s="131"/>
    </row>
    <row r="738" spans="1:15" x14ac:dyDescent="0.3">
      <c r="A738" s="131"/>
      <c r="B738" s="132"/>
      <c r="C738" s="119"/>
      <c r="D738" s="92"/>
      <c r="E738" s="89"/>
      <c r="F738" s="92"/>
      <c r="G738" s="92"/>
      <c r="H738" s="89"/>
      <c r="I738" s="96"/>
      <c r="J738" s="96"/>
      <c r="K738" s="96"/>
      <c r="L738" s="96"/>
      <c r="M738" s="96"/>
      <c r="N738" s="96"/>
      <c r="O738" s="131"/>
    </row>
    <row r="739" spans="1:15" x14ac:dyDescent="0.3">
      <c r="A739" s="131"/>
      <c r="B739" s="132"/>
      <c r="C739" s="119"/>
      <c r="D739" s="86"/>
      <c r="E739" s="88"/>
      <c r="F739" s="86"/>
      <c r="G739" s="86"/>
      <c r="H739" s="88"/>
      <c r="I739" s="96"/>
      <c r="J739" s="96"/>
      <c r="K739" s="96"/>
      <c r="L739" s="96"/>
      <c r="M739" s="96"/>
      <c r="N739" s="96"/>
      <c r="O739" s="131"/>
    </row>
    <row r="740" spans="1:15" x14ac:dyDescent="0.3">
      <c r="A740" s="131">
        <v>8</v>
      </c>
      <c r="B740" s="132" t="s">
        <v>291</v>
      </c>
      <c r="C740" s="119">
        <v>93</v>
      </c>
      <c r="D740" s="85"/>
      <c r="E740" s="87">
        <v>4</v>
      </c>
      <c r="F740" s="85">
        <v>2</v>
      </c>
      <c r="G740" s="85">
        <v>2</v>
      </c>
      <c r="H740" s="87">
        <v>2</v>
      </c>
      <c r="I740" s="96">
        <v>1</v>
      </c>
      <c r="J740" s="96">
        <v>1</v>
      </c>
      <c r="K740" s="96">
        <v>0</v>
      </c>
      <c r="L740" s="96">
        <v>1</v>
      </c>
      <c r="M740" s="96">
        <v>1</v>
      </c>
      <c r="N740" s="96">
        <v>0</v>
      </c>
      <c r="O740" s="131"/>
    </row>
    <row r="741" spans="1:15" x14ac:dyDescent="0.3">
      <c r="A741" s="131"/>
      <c r="B741" s="132"/>
      <c r="C741" s="119"/>
      <c r="D741" s="86"/>
      <c r="E741" s="88"/>
      <c r="F741" s="86"/>
      <c r="G741" s="86"/>
      <c r="H741" s="88"/>
      <c r="I741" s="96"/>
      <c r="J741" s="96"/>
      <c r="K741" s="96"/>
      <c r="L741" s="96"/>
      <c r="M741" s="96"/>
      <c r="N741" s="96"/>
      <c r="O741" s="131"/>
    </row>
    <row r="742" spans="1:15" x14ac:dyDescent="0.3">
      <c r="A742" s="30">
        <v>9</v>
      </c>
      <c r="B742" s="54" t="s">
        <v>292</v>
      </c>
      <c r="C742" s="26">
        <v>35</v>
      </c>
      <c r="D742" s="25"/>
      <c r="E742" s="24">
        <v>1</v>
      </c>
      <c r="F742" s="25">
        <v>0</v>
      </c>
      <c r="G742" s="25">
        <v>1</v>
      </c>
      <c r="H742" s="24">
        <v>1</v>
      </c>
      <c r="I742" s="25">
        <v>0</v>
      </c>
      <c r="J742" s="25">
        <v>0</v>
      </c>
      <c r="K742" s="25">
        <v>0</v>
      </c>
      <c r="L742" s="25">
        <v>1</v>
      </c>
      <c r="M742" s="25">
        <v>1</v>
      </c>
      <c r="N742" s="25">
        <v>0</v>
      </c>
      <c r="O742" s="30"/>
    </row>
    <row r="743" spans="1:15" x14ac:dyDescent="0.3">
      <c r="A743" s="30">
        <v>10</v>
      </c>
      <c r="B743" s="54" t="s">
        <v>293</v>
      </c>
      <c r="C743" s="26">
        <v>102</v>
      </c>
      <c r="D743" s="25"/>
      <c r="E743" s="24">
        <v>2</v>
      </c>
      <c r="F743" s="25">
        <v>1</v>
      </c>
      <c r="G743" s="25">
        <v>1</v>
      </c>
      <c r="H743" s="24">
        <v>2</v>
      </c>
      <c r="I743" s="25">
        <v>1</v>
      </c>
      <c r="J743" s="25">
        <v>1</v>
      </c>
      <c r="K743" s="25">
        <v>0</v>
      </c>
      <c r="L743" s="25">
        <v>1</v>
      </c>
      <c r="M743" s="25">
        <v>1</v>
      </c>
      <c r="N743" s="25">
        <v>0</v>
      </c>
      <c r="O743" s="30"/>
    </row>
    <row r="744" spans="1:15" x14ac:dyDescent="0.3">
      <c r="A744" s="30">
        <v>11</v>
      </c>
      <c r="B744" s="54" t="s">
        <v>294</v>
      </c>
      <c r="C744" s="26">
        <v>60</v>
      </c>
      <c r="D744" s="25"/>
      <c r="E744" s="24">
        <v>1</v>
      </c>
      <c r="F744" s="25">
        <v>1</v>
      </c>
      <c r="G744" s="25">
        <v>0</v>
      </c>
      <c r="H744" s="24">
        <v>1</v>
      </c>
      <c r="I744" s="25">
        <v>1</v>
      </c>
      <c r="J744" s="25">
        <v>1</v>
      </c>
      <c r="K744" s="25">
        <v>0</v>
      </c>
      <c r="L744" s="25">
        <v>0</v>
      </c>
      <c r="M744" s="25">
        <v>0</v>
      </c>
      <c r="N744" s="25">
        <v>0</v>
      </c>
      <c r="O744" s="30"/>
    </row>
    <row r="745" spans="1:15" x14ac:dyDescent="0.3">
      <c r="A745" s="30">
        <v>12</v>
      </c>
      <c r="B745" s="54" t="s">
        <v>295</v>
      </c>
      <c r="C745" s="26">
        <v>116</v>
      </c>
      <c r="D745" s="25"/>
      <c r="E745" s="24">
        <v>1</v>
      </c>
      <c r="F745" s="25">
        <v>1</v>
      </c>
      <c r="G745" s="25">
        <v>0</v>
      </c>
      <c r="H745" s="24">
        <v>1</v>
      </c>
      <c r="I745" s="25">
        <v>1</v>
      </c>
      <c r="J745" s="25">
        <v>1</v>
      </c>
      <c r="K745" s="25">
        <v>0</v>
      </c>
      <c r="L745" s="25">
        <v>0</v>
      </c>
      <c r="M745" s="25">
        <v>0</v>
      </c>
      <c r="N745" s="25">
        <v>0</v>
      </c>
      <c r="O745" s="30"/>
    </row>
    <row r="746" spans="1:15" x14ac:dyDescent="0.3">
      <c r="A746" s="30">
        <v>13</v>
      </c>
      <c r="B746" s="54" t="s">
        <v>296</v>
      </c>
      <c r="C746" s="26">
        <v>69</v>
      </c>
      <c r="D746" s="25"/>
      <c r="E746" s="24">
        <v>2</v>
      </c>
      <c r="F746" s="25">
        <v>1</v>
      </c>
      <c r="G746" s="25">
        <v>1</v>
      </c>
      <c r="H746" s="24">
        <v>2</v>
      </c>
      <c r="I746" s="25">
        <v>1</v>
      </c>
      <c r="J746" s="25">
        <v>1</v>
      </c>
      <c r="K746" s="25">
        <v>0</v>
      </c>
      <c r="L746" s="25">
        <v>1</v>
      </c>
      <c r="M746" s="25">
        <v>1</v>
      </c>
      <c r="N746" s="25">
        <v>0</v>
      </c>
      <c r="O746" s="30"/>
    </row>
    <row r="747" spans="1:15" x14ac:dyDescent="0.3">
      <c r="A747" s="30">
        <v>14</v>
      </c>
      <c r="B747" s="54" t="s">
        <v>297</v>
      </c>
      <c r="C747" s="26">
        <v>161</v>
      </c>
      <c r="D747" s="25"/>
      <c r="E747" s="24">
        <v>1</v>
      </c>
      <c r="F747" s="25">
        <v>1</v>
      </c>
      <c r="G747" s="25">
        <v>0</v>
      </c>
      <c r="H747" s="24">
        <v>1</v>
      </c>
      <c r="I747" s="25">
        <v>1</v>
      </c>
      <c r="J747" s="25">
        <v>1</v>
      </c>
      <c r="K747" s="25">
        <v>0</v>
      </c>
      <c r="L747" s="25">
        <v>0</v>
      </c>
      <c r="M747" s="25">
        <v>0</v>
      </c>
      <c r="N747" s="25">
        <v>0</v>
      </c>
      <c r="O747" s="30"/>
    </row>
    <row r="748" spans="1:15" s="56" customFormat="1" x14ac:dyDescent="0.3">
      <c r="A748" s="29" t="s">
        <v>298</v>
      </c>
      <c r="B748" s="8" t="s">
        <v>953</v>
      </c>
      <c r="C748" s="31">
        <f>SUM(C749:C776)</f>
        <v>2073</v>
      </c>
      <c r="D748" s="31" t="s">
        <v>12</v>
      </c>
      <c r="E748" s="24">
        <f>SUM(E749:E776)</f>
        <v>13</v>
      </c>
      <c r="F748" s="24">
        <f t="shared" ref="F748:N748" si="23">SUM(F749:F776)</f>
        <v>13</v>
      </c>
      <c r="G748" s="24">
        <f t="shared" si="23"/>
        <v>0</v>
      </c>
      <c r="H748" s="24">
        <f t="shared" si="23"/>
        <v>30</v>
      </c>
      <c r="I748" s="24">
        <f t="shared" si="23"/>
        <v>15</v>
      </c>
      <c r="J748" s="24">
        <f t="shared" si="23"/>
        <v>15</v>
      </c>
      <c r="K748" s="24">
        <f t="shared" si="23"/>
        <v>0</v>
      </c>
      <c r="L748" s="24">
        <f t="shared" si="23"/>
        <v>15</v>
      </c>
      <c r="M748" s="24">
        <f t="shared" si="23"/>
        <v>15</v>
      </c>
      <c r="N748" s="24">
        <f t="shared" si="23"/>
        <v>0</v>
      </c>
      <c r="O748" s="29"/>
    </row>
    <row r="749" spans="1:15" x14ac:dyDescent="0.3">
      <c r="A749" s="131">
        <v>1</v>
      </c>
      <c r="B749" s="132" t="s">
        <v>721</v>
      </c>
      <c r="C749" s="119">
        <v>228</v>
      </c>
      <c r="D749" s="90"/>
      <c r="E749" s="87">
        <v>1</v>
      </c>
      <c r="F749" s="85">
        <v>1</v>
      </c>
      <c r="G749" s="85">
        <v>0</v>
      </c>
      <c r="H749" s="87">
        <v>0</v>
      </c>
      <c r="I749" s="96">
        <v>0</v>
      </c>
      <c r="J749" s="96">
        <v>0</v>
      </c>
      <c r="K749" s="96">
        <v>0</v>
      </c>
      <c r="L749" s="96">
        <v>0</v>
      </c>
      <c r="M749" s="96">
        <v>0</v>
      </c>
      <c r="N749" s="96">
        <v>0</v>
      </c>
      <c r="O749" s="131"/>
    </row>
    <row r="750" spans="1:15" x14ac:dyDescent="0.3">
      <c r="A750" s="131"/>
      <c r="B750" s="132"/>
      <c r="C750" s="119"/>
      <c r="D750" s="91"/>
      <c r="E750" s="88"/>
      <c r="F750" s="86"/>
      <c r="G750" s="86"/>
      <c r="H750" s="88"/>
      <c r="I750" s="96"/>
      <c r="J750" s="96"/>
      <c r="K750" s="96"/>
      <c r="L750" s="96"/>
      <c r="M750" s="96"/>
      <c r="N750" s="96"/>
      <c r="O750" s="131"/>
    </row>
    <row r="751" spans="1:15" x14ac:dyDescent="0.3">
      <c r="A751" s="131">
        <v>2</v>
      </c>
      <c r="B751" s="132" t="s">
        <v>299</v>
      </c>
      <c r="C751" s="119">
        <v>237</v>
      </c>
      <c r="D751" s="90"/>
      <c r="E751" s="87">
        <v>0</v>
      </c>
      <c r="F751" s="85">
        <v>0</v>
      </c>
      <c r="G751" s="85">
        <v>0</v>
      </c>
      <c r="H751" s="87">
        <v>0</v>
      </c>
      <c r="I751" s="96">
        <v>0</v>
      </c>
      <c r="J751" s="96">
        <v>0</v>
      </c>
      <c r="K751" s="96">
        <v>0</v>
      </c>
      <c r="L751" s="96">
        <v>0</v>
      </c>
      <c r="M751" s="96">
        <v>0</v>
      </c>
      <c r="N751" s="96">
        <v>0</v>
      </c>
      <c r="O751" s="131"/>
    </row>
    <row r="752" spans="1:15" x14ac:dyDescent="0.3">
      <c r="A752" s="131"/>
      <c r="B752" s="132"/>
      <c r="C752" s="119"/>
      <c r="D752" s="91"/>
      <c r="E752" s="88"/>
      <c r="F752" s="86"/>
      <c r="G752" s="86"/>
      <c r="H752" s="88"/>
      <c r="I752" s="96"/>
      <c r="J752" s="96"/>
      <c r="K752" s="96"/>
      <c r="L752" s="96"/>
      <c r="M752" s="96"/>
      <c r="N752" s="96"/>
      <c r="O752" s="131"/>
    </row>
    <row r="753" spans="1:15" x14ac:dyDescent="0.3">
      <c r="A753" s="131">
        <v>3</v>
      </c>
      <c r="B753" s="132" t="s">
        <v>300</v>
      </c>
      <c r="C753" s="119">
        <v>109</v>
      </c>
      <c r="D753" s="90"/>
      <c r="E753" s="87">
        <v>0</v>
      </c>
      <c r="F753" s="85">
        <v>0</v>
      </c>
      <c r="G753" s="85">
        <v>0</v>
      </c>
      <c r="H753" s="87">
        <v>2</v>
      </c>
      <c r="I753" s="96">
        <v>1</v>
      </c>
      <c r="J753" s="96">
        <v>1</v>
      </c>
      <c r="K753" s="96">
        <v>0</v>
      </c>
      <c r="L753" s="96">
        <v>1</v>
      </c>
      <c r="M753" s="96">
        <v>1</v>
      </c>
      <c r="N753" s="96">
        <v>0</v>
      </c>
      <c r="O753" s="131"/>
    </row>
    <row r="754" spans="1:15" x14ac:dyDescent="0.3">
      <c r="A754" s="131"/>
      <c r="B754" s="132"/>
      <c r="C754" s="119"/>
      <c r="D754" s="91"/>
      <c r="E754" s="88"/>
      <c r="F754" s="86"/>
      <c r="G754" s="86"/>
      <c r="H754" s="88"/>
      <c r="I754" s="96"/>
      <c r="J754" s="96"/>
      <c r="K754" s="96"/>
      <c r="L754" s="96"/>
      <c r="M754" s="96"/>
      <c r="N754" s="96"/>
      <c r="O754" s="131"/>
    </row>
    <row r="755" spans="1:15" x14ac:dyDescent="0.3">
      <c r="A755" s="30">
        <v>4</v>
      </c>
      <c r="B755" s="54" t="s">
        <v>294</v>
      </c>
      <c r="C755" s="26">
        <v>67</v>
      </c>
      <c r="D755" s="26"/>
      <c r="E755" s="24">
        <v>1</v>
      </c>
      <c r="F755" s="25">
        <v>1</v>
      </c>
      <c r="G755" s="25">
        <v>0</v>
      </c>
      <c r="H755" s="24">
        <v>2</v>
      </c>
      <c r="I755" s="25">
        <v>1</v>
      </c>
      <c r="J755" s="25">
        <v>1</v>
      </c>
      <c r="K755" s="25">
        <v>0</v>
      </c>
      <c r="L755" s="25">
        <v>1</v>
      </c>
      <c r="M755" s="25">
        <v>1</v>
      </c>
      <c r="N755" s="25">
        <v>0</v>
      </c>
      <c r="O755" s="30"/>
    </row>
    <row r="756" spans="1:15" x14ac:dyDescent="0.3">
      <c r="A756" s="131">
        <v>5</v>
      </c>
      <c r="B756" s="132" t="s">
        <v>301</v>
      </c>
      <c r="C756" s="119">
        <v>130</v>
      </c>
      <c r="D756" s="90"/>
      <c r="E756" s="87">
        <v>1</v>
      </c>
      <c r="F756" s="85">
        <v>1</v>
      </c>
      <c r="G756" s="85">
        <v>0</v>
      </c>
      <c r="H756" s="87">
        <v>2</v>
      </c>
      <c r="I756" s="96">
        <v>1</v>
      </c>
      <c r="J756" s="96">
        <v>1</v>
      </c>
      <c r="K756" s="96">
        <v>0</v>
      </c>
      <c r="L756" s="96">
        <v>1</v>
      </c>
      <c r="M756" s="96">
        <v>1</v>
      </c>
      <c r="N756" s="96">
        <v>0</v>
      </c>
      <c r="O756" s="131"/>
    </row>
    <row r="757" spans="1:15" x14ac:dyDescent="0.3">
      <c r="A757" s="131"/>
      <c r="B757" s="132"/>
      <c r="C757" s="119"/>
      <c r="D757" s="91"/>
      <c r="E757" s="88"/>
      <c r="F757" s="86"/>
      <c r="G757" s="86"/>
      <c r="H757" s="88"/>
      <c r="I757" s="96"/>
      <c r="J757" s="96"/>
      <c r="K757" s="96"/>
      <c r="L757" s="96"/>
      <c r="M757" s="96"/>
      <c r="N757" s="96"/>
      <c r="O757" s="131"/>
    </row>
    <row r="758" spans="1:15" x14ac:dyDescent="0.3">
      <c r="A758" s="30">
        <v>6</v>
      </c>
      <c r="B758" s="54" t="s">
        <v>302</v>
      </c>
      <c r="C758" s="26">
        <v>86</v>
      </c>
      <c r="D758" s="26"/>
      <c r="E758" s="24">
        <v>1</v>
      </c>
      <c r="F758" s="25">
        <v>1</v>
      </c>
      <c r="G758" s="25">
        <v>0</v>
      </c>
      <c r="H758" s="24">
        <v>2</v>
      </c>
      <c r="I758" s="25">
        <v>1</v>
      </c>
      <c r="J758" s="25">
        <v>1</v>
      </c>
      <c r="K758" s="25">
        <v>0</v>
      </c>
      <c r="L758" s="25">
        <v>1</v>
      </c>
      <c r="M758" s="25">
        <v>1</v>
      </c>
      <c r="N758" s="25">
        <v>0</v>
      </c>
      <c r="O758" s="30"/>
    </row>
    <row r="759" spans="1:15" x14ac:dyDescent="0.3">
      <c r="A759" s="30">
        <v>7</v>
      </c>
      <c r="B759" s="54" t="s">
        <v>303</v>
      </c>
      <c r="C759" s="26">
        <v>36</v>
      </c>
      <c r="D759" s="26"/>
      <c r="E759" s="24">
        <v>1</v>
      </c>
      <c r="F759" s="25">
        <v>1</v>
      </c>
      <c r="G759" s="25">
        <v>0</v>
      </c>
      <c r="H759" s="24">
        <v>2</v>
      </c>
      <c r="I759" s="25">
        <v>1</v>
      </c>
      <c r="J759" s="25">
        <v>1</v>
      </c>
      <c r="K759" s="25">
        <v>0</v>
      </c>
      <c r="L759" s="25">
        <v>1</v>
      </c>
      <c r="M759" s="25">
        <v>1</v>
      </c>
      <c r="N759" s="25">
        <v>0</v>
      </c>
      <c r="O759" s="30"/>
    </row>
    <row r="760" spans="1:15" x14ac:dyDescent="0.3">
      <c r="A760" s="30">
        <v>8</v>
      </c>
      <c r="B760" s="54" t="s">
        <v>304</v>
      </c>
      <c r="C760" s="26">
        <v>111</v>
      </c>
      <c r="D760" s="26"/>
      <c r="E760" s="24">
        <v>1</v>
      </c>
      <c r="F760" s="25">
        <v>1</v>
      </c>
      <c r="G760" s="25">
        <v>0</v>
      </c>
      <c r="H760" s="24">
        <v>2</v>
      </c>
      <c r="I760" s="25">
        <v>1</v>
      </c>
      <c r="J760" s="25">
        <v>1</v>
      </c>
      <c r="K760" s="25">
        <v>0</v>
      </c>
      <c r="L760" s="25">
        <v>1</v>
      </c>
      <c r="M760" s="25">
        <v>1</v>
      </c>
      <c r="N760" s="25">
        <v>0</v>
      </c>
      <c r="O760" s="30"/>
    </row>
    <row r="761" spans="1:15" x14ac:dyDescent="0.3">
      <c r="A761" s="131">
        <v>9</v>
      </c>
      <c r="B761" s="132" t="s">
        <v>306</v>
      </c>
      <c r="C761" s="119">
        <v>84</v>
      </c>
      <c r="D761" s="90"/>
      <c r="E761" s="87">
        <v>1</v>
      </c>
      <c r="F761" s="85">
        <v>1</v>
      </c>
      <c r="G761" s="85">
        <v>0</v>
      </c>
      <c r="H761" s="87">
        <v>2</v>
      </c>
      <c r="I761" s="96">
        <v>1</v>
      </c>
      <c r="J761" s="96">
        <v>1</v>
      </c>
      <c r="K761" s="96">
        <v>0</v>
      </c>
      <c r="L761" s="96">
        <v>1</v>
      </c>
      <c r="M761" s="96">
        <v>1</v>
      </c>
      <c r="N761" s="96">
        <v>0</v>
      </c>
      <c r="O761" s="131"/>
    </row>
    <row r="762" spans="1:15" x14ac:dyDescent="0.3">
      <c r="A762" s="131"/>
      <c r="B762" s="132"/>
      <c r="C762" s="119"/>
      <c r="D762" s="91"/>
      <c r="E762" s="88"/>
      <c r="F762" s="86"/>
      <c r="G762" s="86"/>
      <c r="H762" s="88"/>
      <c r="I762" s="96"/>
      <c r="J762" s="96"/>
      <c r="K762" s="96"/>
      <c r="L762" s="96"/>
      <c r="M762" s="96"/>
      <c r="N762" s="96"/>
      <c r="O762" s="131"/>
    </row>
    <row r="763" spans="1:15" x14ac:dyDescent="0.3">
      <c r="A763" s="30">
        <v>10</v>
      </c>
      <c r="B763" s="54" t="s">
        <v>307</v>
      </c>
      <c r="C763" s="26">
        <v>38</v>
      </c>
      <c r="D763" s="26"/>
      <c r="E763" s="24">
        <v>1</v>
      </c>
      <c r="F763" s="25">
        <v>1</v>
      </c>
      <c r="G763" s="25">
        <v>0</v>
      </c>
      <c r="H763" s="24">
        <v>2</v>
      </c>
      <c r="I763" s="25">
        <v>1</v>
      </c>
      <c r="J763" s="25">
        <v>1</v>
      </c>
      <c r="K763" s="25">
        <v>0</v>
      </c>
      <c r="L763" s="25">
        <v>1</v>
      </c>
      <c r="M763" s="25">
        <v>1</v>
      </c>
      <c r="N763" s="25">
        <v>0</v>
      </c>
      <c r="O763" s="30"/>
    </row>
    <row r="764" spans="1:15" x14ac:dyDescent="0.3">
      <c r="A764" s="30">
        <v>11</v>
      </c>
      <c r="B764" s="54" t="s">
        <v>308</v>
      </c>
      <c r="C764" s="26">
        <v>23</v>
      </c>
      <c r="D764" s="26"/>
      <c r="E764" s="24">
        <v>0</v>
      </c>
      <c r="F764" s="25">
        <v>0</v>
      </c>
      <c r="G764" s="25">
        <v>0</v>
      </c>
      <c r="H764" s="24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30"/>
    </row>
    <row r="765" spans="1:15" x14ac:dyDescent="0.3">
      <c r="A765" s="30">
        <v>12</v>
      </c>
      <c r="B765" s="54" t="s">
        <v>309</v>
      </c>
      <c r="C765" s="26">
        <v>20</v>
      </c>
      <c r="D765" s="26"/>
      <c r="E765" s="24">
        <v>1</v>
      </c>
      <c r="F765" s="25">
        <v>1</v>
      </c>
      <c r="G765" s="25">
        <v>0</v>
      </c>
      <c r="H765" s="24">
        <v>2</v>
      </c>
      <c r="I765" s="25">
        <v>1</v>
      </c>
      <c r="J765" s="25">
        <v>1</v>
      </c>
      <c r="K765" s="25">
        <v>0</v>
      </c>
      <c r="L765" s="25">
        <v>1</v>
      </c>
      <c r="M765" s="25">
        <v>1</v>
      </c>
      <c r="N765" s="25">
        <v>0</v>
      </c>
      <c r="O765" s="30"/>
    </row>
    <row r="766" spans="1:15" x14ac:dyDescent="0.3">
      <c r="A766" s="131">
        <v>13</v>
      </c>
      <c r="B766" s="132" t="s">
        <v>366</v>
      </c>
      <c r="C766" s="119">
        <v>136</v>
      </c>
      <c r="D766" s="90"/>
      <c r="E766" s="87">
        <v>0</v>
      </c>
      <c r="F766" s="85">
        <v>0</v>
      </c>
      <c r="G766" s="85">
        <v>0</v>
      </c>
      <c r="H766" s="87">
        <v>0</v>
      </c>
      <c r="I766" s="96">
        <v>0</v>
      </c>
      <c r="J766" s="96">
        <v>0</v>
      </c>
      <c r="K766" s="96">
        <v>0</v>
      </c>
      <c r="L766" s="96">
        <v>0</v>
      </c>
      <c r="M766" s="96">
        <v>0</v>
      </c>
      <c r="N766" s="96">
        <v>0</v>
      </c>
      <c r="O766" s="131"/>
    </row>
    <row r="767" spans="1:15" x14ac:dyDescent="0.3">
      <c r="A767" s="131"/>
      <c r="B767" s="132"/>
      <c r="C767" s="119"/>
      <c r="D767" s="91"/>
      <c r="E767" s="88"/>
      <c r="F767" s="86"/>
      <c r="G767" s="86"/>
      <c r="H767" s="88"/>
      <c r="I767" s="96"/>
      <c r="J767" s="96"/>
      <c r="K767" s="96"/>
      <c r="L767" s="96"/>
      <c r="M767" s="96"/>
      <c r="N767" s="96"/>
      <c r="O767" s="131"/>
    </row>
    <row r="768" spans="1:15" x14ac:dyDescent="0.3">
      <c r="A768" s="131">
        <v>14</v>
      </c>
      <c r="B768" s="132" t="s">
        <v>722</v>
      </c>
      <c r="C768" s="119">
        <v>210</v>
      </c>
      <c r="D768" s="90"/>
      <c r="E768" s="87">
        <v>0</v>
      </c>
      <c r="F768" s="85">
        <v>0</v>
      </c>
      <c r="G768" s="85">
        <v>0</v>
      </c>
      <c r="H768" s="87">
        <v>2</v>
      </c>
      <c r="I768" s="96">
        <v>1</v>
      </c>
      <c r="J768" s="96">
        <v>1</v>
      </c>
      <c r="K768" s="96">
        <v>0</v>
      </c>
      <c r="L768" s="96">
        <v>1</v>
      </c>
      <c r="M768" s="96">
        <v>1</v>
      </c>
      <c r="N768" s="96">
        <v>0</v>
      </c>
      <c r="O768" s="131"/>
    </row>
    <row r="769" spans="1:15" x14ac:dyDescent="0.3">
      <c r="A769" s="131"/>
      <c r="B769" s="132"/>
      <c r="C769" s="119"/>
      <c r="D769" s="91"/>
      <c r="E769" s="88"/>
      <c r="F769" s="86"/>
      <c r="G769" s="86"/>
      <c r="H769" s="88"/>
      <c r="I769" s="96"/>
      <c r="J769" s="96"/>
      <c r="K769" s="96"/>
      <c r="L769" s="96"/>
      <c r="M769" s="96"/>
      <c r="N769" s="96"/>
      <c r="O769" s="131"/>
    </row>
    <row r="770" spans="1:15" x14ac:dyDescent="0.3">
      <c r="A770" s="30">
        <v>15</v>
      </c>
      <c r="B770" s="54" t="s">
        <v>310</v>
      </c>
      <c r="C770" s="26">
        <v>143</v>
      </c>
      <c r="D770" s="26"/>
      <c r="E770" s="24">
        <v>0</v>
      </c>
      <c r="F770" s="25">
        <v>0</v>
      </c>
      <c r="G770" s="25">
        <v>0</v>
      </c>
      <c r="H770" s="24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30"/>
    </row>
    <row r="771" spans="1:15" x14ac:dyDescent="0.3">
      <c r="A771" s="30">
        <v>16</v>
      </c>
      <c r="B771" s="54" t="s">
        <v>311</v>
      </c>
      <c r="C771" s="26">
        <v>139</v>
      </c>
      <c r="D771" s="26"/>
      <c r="E771" s="24">
        <v>0</v>
      </c>
      <c r="F771" s="25">
        <v>0</v>
      </c>
      <c r="G771" s="25">
        <v>0</v>
      </c>
      <c r="H771" s="24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30"/>
    </row>
    <row r="772" spans="1:15" x14ac:dyDescent="0.3">
      <c r="A772" s="30">
        <v>17</v>
      </c>
      <c r="B772" s="54" t="s">
        <v>187</v>
      </c>
      <c r="C772" s="26">
        <v>73</v>
      </c>
      <c r="D772" s="26"/>
      <c r="E772" s="24">
        <v>1</v>
      </c>
      <c r="F772" s="25">
        <v>1</v>
      </c>
      <c r="G772" s="25">
        <v>0</v>
      </c>
      <c r="H772" s="24">
        <v>2</v>
      </c>
      <c r="I772" s="25">
        <v>1</v>
      </c>
      <c r="J772" s="25">
        <v>1</v>
      </c>
      <c r="K772" s="25">
        <v>0</v>
      </c>
      <c r="L772" s="25">
        <v>1</v>
      </c>
      <c r="M772" s="25">
        <v>1</v>
      </c>
      <c r="N772" s="25">
        <v>0</v>
      </c>
      <c r="O772" s="30"/>
    </row>
    <row r="773" spans="1:15" x14ac:dyDescent="0.3">
      <c r="A773" s="30">
        <v>18</v>
      </c>
      <c r="B773" s="54" t="s">
        <v>312</v>
      </c>
      <c r="C773" s="26">
        <v>72</v>
      </c>
      <c r="D773" s="26"/>
      <c r="E773" s="24">
        <v>0</v>
      </c>
      <c r="F773" s="25">
        <v>0</v>
      </c>
      <c r="G773" s="25">
        <v>0</v>
      </c>
      <c r="H773" s="24">
        <v>2</v>
      </c>
      <c r="I773" s="25">
        <v>1</v>
      </c>
      <c r="J773" s="25">
        <v>1</v>
      </c>
      <c r="K773" s="25">
        <v>0</v>
      </c>
      <c r="L773" s="25">
        <v>1</v>
      </c>
      <c r="M773" s="25">
        <v>1</v>
      </c>
      <c r="N773" s="25">
        <v>0</v>
      </c>
      <c r="O773" s="30"/>
    </row>
    <row r="774" spans="1:15" x14ac:dyDescent="0.3">
      <c r="A774" s="30">
        <v>19</v>
      </c>
      <c r="B774" s="54" t="s">
        <v>313</v>
      </c>
      <c r="C774" s="26">
        <v>43</v>
      </c>
      <c r="D774" s="26"/>
      <c r="E774" s="24">
        <v>1</v>
      </c>
      <c r="F774" s="25">
        <v>1</v>
      </c>
      <c r="G774" s="25">
        <v>0</v>
      </c>
      <c r="H774" s="24">
        <v>2</v>
      </c>
      <c r="I774" s="25">
        <v>1</v>
      </c>
      <c r="J774" s="25">
        <v>1</v>
      </c>
      <c r="K774" s="25">
        <v>0</v>
      </c>
      <c r="L774" s="25">
        <v>1</v>
      </c>
      <c r="M774" s="25">
        <v>1</v>
      </c>
      <c r="N774" s="25">
        <v>0</v>
      </c>
      <c r="O774" s="30"/>
    </row>
    <row r="775" spans="1:15" x14ac:dyDescent="0.3">
      <c r="A775" s="30">
        <v>20</v>
      </c>
      <c r="B775" s="54" t="s">
        <v>314</v>
      </c>
      <c r="C775" s="26">
        <v>48</v>
      </c>
      <c r="D775" s="26"/>
      <c r="E775" s="24">
        <v>1</v>
      </c>
      <c r="F775" s="25">
        <v>1</v>
      </c>
      <c r="G775" s="25">
        <v>0</v>
      </c>
      <c r="H775" s="24">
        <v>2</v>
      </c>
      <c r="I775" s="25">
        <v>1</v>
      </c>
      <c r="J775" s="25">
        <v>1</v>
      </c>
      <c r="K775" s="25">
        <v>0</v>
      </c>
      <c r="L775" s="25">
        <v>1</v>
      </c>
      <c r="M775" s="25">
        <v>1</v>
      </c>
      <c r="N775" s="25">
        <v>0</v>
      </c>
      <c r="O775" s="30"/>
    </row>
    <row r="776" spans="1:15" x14ac:dyDescent="0.3">
      <c r="A776" s="30">
        <v>21</v>
      </c>
      <c r="B776" s="54" t="s">
        <v>315</v>
      </c>
      <c r="C776" s="26">
        <v>40</v>
      </c>
      <c r="D776" s="26"/>
      <c r="E776" s="24">
        <v>1</v>
      </c>
      <c r="F776" s="25">
        <v>1</v>
      </c>
      <c r="G776" s="25">
        <v>0</v>
      </c>
      <c r="H776" s="24">
        <v>2</v>
      </c>
      <c r="I776" s="25">
        <v>1</v>
      </c>
      <c r="J776" s="25">
        <v>1</v>
      </c>
      <c r="K776" s="25">
        <v>0</v>
      </c>
      <c r="L776" s="25">
        <v>1</v>
      </c>
      <c r="M776" s="25">
        <v>1</v>
      </c>
      <c r="N776" s="25">
        <v>0</v>
      </c>
      <c r="O776" s="30"/>
    </row>
    <row r="777" spans="1:15" s="56" customFormat="1" x14ac:dyDescent="0.3">
      <c r="A777" s="29" t="s">
        <v>316</v>
      </c>
      <c r="B777" s="8" t="s">
        <v>954</v>
      </c>
      <c r="C777" s="31">
        <f>SUM(C778:C810)</f>
        <v>2681</v>
      </c>
      <c r="D777" s="31" t="s">
        <v>12</v>
      </c>
      <c r="E777" s="24">
        <f>SUM(E778:E810)</f>
        <v>0</v>
      </c>
      <c r="F777" s="24">
        <f t="shared" ref="F777:N777" si="24">SUM(F778:F810)</f>
        <v>0</v>
      </c>
      <c r="G777" s="24">
        <f t="shared" si="24"/>
        <v>0</v>
      </c>
      <c r="H777" s="24">
        <f t="shared" si="24"/>
        <v>25</v>
      </c>
      <c r="I777" s="24">
        <f t="shared" si="24"/>
        <v>18</v>
      </c>
      <c r="J777" s="24">
        <f t="shared" si="24"/>
        <v>18</v>
      </c>
      <c r="K777" s="24">
        <f t="shared" si="24"/>
        <v>0</v>
      </c>
      <c r="L777" s="24">
        <f t="shared" si="24"/>
        <v>7</v>
      </c>
      <c r="M777" s="24">
        <f t="shared" si="24"/>
        <v>7</v>
      </c>
      <c r="N777" s="24">
        <f t="shared" si="24"/>
        <v>0</v>
      </c>
      <c r="O777" s="29"/>
    </row>
    <row r="778" spans="1:15" x14ac:dyDescent="0.3">
      <c r="A778" s="131">
        <v>1</v>
      </c>
      <c r="B778" s="132" t="s">
        <v>723</v>
      </c>
      <c r="C778" s="119">
        <v>100</v>
      </c>
      <c r="D778" s="119"/>
      <c r="E778" s="120">
        <v>0</v>
      </c>
      <c r="F778" s="121">
        <v>0</v>
      </c>
      <c r="G778" s="121">
        <v>0</v>
      </c>
      <c r="H778" s="95">
        <v>2</v>
      </c>
      <c r="I778" s="96">
        <v>1</v>
      </c>
      <c r="J778" s="96">
        <v>1</v>
      </c>
      <c r="K778" s="96">
        <v>0</v>
      </c>
      <c r="L778" s="96">
        <v>1</v>
      </c>
      <c r="M778" s="96">
        <v>1</v>
      </c>
      <c r="N778" s="96">
        <v>0</v>
      </c>
      <c r="O778" s="131"/>
    </row>
    <row r="779" spans="1:15" x14ac:dyDescent="0.3">
      <c r="A779" s="131"/>
      <c r="B779" s="132"/>
      <c r="C779" s="119"/>
      <c r="D779" s="119"/>
      <c r="E779" s="120"/>
      <c r="F779" s="121"/>
      <c r="G779" s="121"/>
      <c r="H779" s="95"/>
      <c r="I779" s="96"/>
      <c r="J779" s="96"/>
      <c r="K779" s="96"/>
      <c r="L779" s="96"/>
      <c r="M779" s="96"/>
      <c r="N779" s="96"/>
      <c r="O779" s="131"/>
    </row>
    <row r="780" spans="1:15" x14ac:dyDescent="0.3">
      <c r="A780" s="131">
        <v>2</v>
      </c>
      <c r="B780" s="132" t="s">
        <v>724</v>
      </c>
      <c r="C780" s="119">
        <v>249</v>
      </c>
      <c r="D780" s="119"/>
      <c r="E780" s="120">
        <v>0</v>
      </c>
      <c r="F780" s="121">
        <v>0</v>
      </c>
      <c r="G780" s="121">
        <v>0</v>
      </c>
      <c r="H780" s="95">
        <v>1</v>
      </c>
      <c r="I780" s="96">
        <v>1</v>
      </c>
      <c r="J780" s="96">
        <v>1</v>
      </c>
      <c r="K780" s="96">
        <v>0</v>
      </c>
      <c r="L780" s="96">
        <v>0</v>
      </c>
      <c r="M780" s="96">
        <v>0</v>
      </c>
      <c r="N780" s="96">
        <v>0</v>
      </c>
      <c r="O780" s="131"/>
    </row>
    <row r="781" spans="1:15" x14ac:dyDescent="0.3">
      <c r="A781" s="131"/>
      <c r="B781" s="132"/>
      <c r="C781" s="119"/>
      <c r="D781" s="119"/>
      <c r="E781" s="120"/>
      <c r="F781" s="121"/>
      <c r="G781" s="121"/>
      <c r="H781" s="95"/>
      <c r="I781" s="96"/>
      <c r="J781" s="96"/>
      <c r="K781" s="96"/>
      <c r="L781" s="96"/>
      <c r="M781" s="96"/>
      <c r="N781" s="96"/>
      <c r="O781" s="131"/>
    </row>
    <row r="782" spans="1:15" x14ac:dyDescent="0.3">
      <c r="A782" s="131">
        <v>3</v>
      </c>
      <c r="B782" s="132" t="s">
        <v>725</v>
      </c>
      <c r="C782" s="119">
        <v>242</v>
      </c>
      <c r="D782" s="119"/>
      <c r="E782" s="120">
        <v>0</v>
      </c>
      <c r="F782" s="121">
        <v>0</v>
      </c>
      <c r="G782" s="121">
        <v>0</v>
      </c>
      <c r="H782" s="95">
        <v>1</v>
      </c>
      <c r="I782" s="96">
        <v>1</v>
      </c>
      <c r="J782" s="96">
        <v>1</v>
      </c>
      <c r="K782" s="96">
        <v>0</v>
      </c>
      <c r="L782" s="96">
        <v>0</v>
      </c>
      <c r="M782" s="96">
        <v>0</v>
      </c>
      <c r="N782" s="96">
        <v>0</v>
      </c>
      <c r="O782" s="131"/>
    </row>
    <row r="783" spans="1:15" x14ac:dyDescent="0.3">
      <c r="A783" s="131"/>
      <c r="B783" s="132"/>
      <c r="C783" s="119"/>
      <c r="D783" s="119"/>
      <c r="E783" s="120"/>
      <c r="F783" s="121"/>
      <c r="G783" s="121"/>
      <c r="H783" s="95"/>
      <c r="I783" s="96"/>
      <c r="J783" s="96"/>
      <c r="K783" s="96"/>
      <c r="L783" s="96"/>
      <c r="M783" s="96"/>
      <c r="N783" s="96"/>
      <c r="O783" s="131"/>
    </row>
    <row r="784" spans="1:15" x14ac:dyDescent="0.3">
      <c r="A784" s="30">
        <v>4</v>
      </c>
      <c r="B784" s="54" t="s">
        <v>726</v>
      </c>
      <c r="C784" s="26">
        <v>175</v>
      </c>
      <c r="D784" s="26"/>
      <c r="E784" s="27">
        <v>0</v>
      </c>
      <c r="F784" s="28">
        <v>0</v>
      </c>
      <c r="G784" s="28">
        <v>0</v>
      </c>
      <c r="H784" s="24">
        <v>2</v>
      </c>
      <c r="I784" s="25">
        <v>1</v>
      </c>
      <c r="J784" s="25">
        <v>1</v>
      </c>
      <c r="K784" s="25">
        <v>0</v>
      </c>
      <c r="L784" s="25">
        <v>1</v>
      </c>
      <c r="M784" s="25">
        <v>1</v>
      </c>
      <c r="N784" s="25">
        <v>0</v>
      </c>
      <c r="O784" s="30"/>
    </row>
    <row r="785" spans="1:15" x14ac:dyDescent="0.3">
      <c r="A785" s="131">
        <v>5</v>
      </c>
      <c r="B785" s="132" t="s">
        <v>727</v>
      </c>
      <c r="C785" s="119">
        <v>126</v>
      </c>
      <c r="D785" s="119"/>
      <c r="E785" s="120">
        <v>0</v>
      </c>
      <c r="F785" s="121">
        <v>0</v>
      </c>
      <c r="G785" s="121">
        <v>0</v>
      </c>
      <c r="H785" s="95">
        <v>1</v>
      </c>
      <c r="I785" s="96">
        <v>1</v>
      </c>
      <c r="J785" s="96">
        <v>1</v>
      </c>
      <c r="K785" s="96">
        <v>0</v>
      </c>
      <c r="L785" s="96">
        <v>0</v>
      </c>
      <c r="M785" s="96">
        <v>0</v>
      </c>
      <c r="N785" s="96">
        <v>0</v>
      </c>
      <c r="O785" s="131"/>
    </row>
    <row r="786" spans="1:15" x14ac:dyDescent="0.3">
      <c r="A786" s="131"/>
      <c r="B786" s="132"/>
      <c r="C786" s="119"/>
      <c r="D786" s="119"/>
      <c r="E786" s="120"/>
      <c r="F786" s="121"/>
      <c r="G786" s="121"/>
      <c r="H786" s="95"/>
      <c r="I786" s="96"/>
      <c r="J786" s="96"/>
      <c r="K786" s="96"/>
      <c r="L786" s="96"/>
      <c r="M786" s="96"/>
      <c r="N786" s="96"/>
      <c r="O786" s="131"/>
    </row>
    <row r="787" spans="1:15" x14ac:dyDescent="0.3">
      <c r="A787" s="131"/>
      <c r="B787" s="132"/>
      <c r="C787" s="119"/>
      <c r="D787" s="119"/>
      <c r="E787" s="120"/>
      <c r="F787" s="121"/>
      <c r="G787" s="121"/>
      <c r="H787" s="95"/>
      <c r="I787" s="96"/>
      <c r="J787" s="96"/>
      <c r="K787" s="96"/>
      <c r="L787" s="96"/>
      <c r="M787" s="96"/>
      <c r="N787" s="96"/>
      <c r="O787" s="131"/>
    </row>
    <row r="788" spans="1:15" x14ac:dyDescent="0.3">
      <c r="A788" s="30">
        <v>6</v>
      </c>
      <c r="B788" s="54" t="s">
        <v>317</v>
      </c>
      <c r="C788" s="26">
        <v>56</v>
      </c>
      <c r="D788" s="26"/>
      <c r="E788" s="27">
        <v>0</v>
      </c>
      <c r="F788" s="28">
        <v>0</v>
      </c>
      <c r="G788" s="28">
        <v>0</v>
      </c>
      <c r="H788" s="24">
        <v>2</v>
      </c>
      <c r="I788" s="25">
        <v>1</v>
      </c>
      <c r="J788" s="25">
        <v>1</v>
      </c>
      <c r="K788" s="25">
        <v>0</v>
      </c>
      <c r="L788" s="25">
        <v>1</v>
      </c>
      <c r="M788" s="25">
        <v>1</v>
      </c>
      <c r="N788" s="25">
        <v>0</v>
      </c>
      <c r="O788" s="30"/>
    </row>
    <row r="789" spans="1:15" x14ac:dyDescent="0.3">
      <c r="A789" s="131">
        <v>7</v>
      </c>
      <c r="B789" s="132" t="s">
        <v>216</v>
      </c>
      <c r="C789" s="119">
        <v>214</v>
      </c>
      <c r="D789" s="119"/>
      <c r="E789" s="120">
        <v>0</v>
      </c>
      <c r="F789" s="121">
        <v>0</v>
      </c>
      <c r="G789" s="121">
        <v>0</v>
      </c>
      <c r="H789" s="95">
        <v>1</v>
      </c>
      <c r="I789" s="96">
        <v>1</v>
      </c>
      <c r="J789" s="96">
        <v>1</v>
      </c>
      <c r="K789" s="96">
        <v>0</v>
      </c>
      <c r="L789" s="96">
        <v>0</v>
      </c>
      <c r="M789" s="96">
        <v>0</v>
      </c>
      <c r="N789" s="96">
        <v>0</v>
      </c>
      <c r="O789" s="131"/>
    </row>
    <row r="790" spans="1:15" x14ac:dyDescent="0.3">
      <c r="A790" s="131"/>
      <c r="B790" s="132"/>
      <c r="C790" s="119"/>
      <c r="D790" s="119"/>
      <c r="E790" s="120"/>
      <c r="F790" s="121"/>
      <c r="G790" s="121"/>
      <c r="H790" s="95"/>
      <c r="I790" s="96"/>
      <c r="J790" s="96"/>
      <c r="K790" s="96"/>
      <c r="L790" s="96"/>
      <c r="M790" s="96"/>
      <c r="N790" s="96"/>
      <c r="O790" s="131"/>
    </row>
    <row r="791" spans="1:15" x14ac:dyDescent="0.3">
      <c r="A791" s="131">
        <v>8</v>
      </c>
      <c r="B791" s="132" t="s">
        <v>728</v>
      </c>
      <c r="C791" s="119">
        <v>200</v>
      </c>
      <c r="D791" s="119"/>
      <c r="E791" s="120">
        <v>0</v>
      </c>
      <c r="F791" s="121">
        <v>0</v>
      </c>
      <c r="G791" s="121">
        <v>0</v>
      </c>
      <c r="H791" s="95">
        <v>1</v>
      </c>
      <c r="I791" s="96">
        <v>1</v>
      </c>
      <c r="J791" s="96">
        <v>1</v>
      </c>
      <c r="K791" s="96">
        <v>0</v>
      </c>
      <c r="L791" s="96">
        <v>0</v>
      </c>
      <c r="M791" s="96">
        <v>0</v>
      </c>
      <c r="N791" s="96">
        <v>0</v>
      </c>
      <c r="O791" s="131"/>
    </row>
    <row r="792" spans="1:15" x14ac:dyDescent="0.3">
      <c r="A792" s="131"/>
      <c r="B792" s="132"/>
      <c r="C792" s="119"/>
      <c r="D792" s="119"/>
      <c r="E792" s="120"/>
      <c r="F792" s="121"/>
      <c r="G792" s="121"/>
      <c r="H792" s="95"/>
      <c r="I792" s="96"/>
      <c r="J792" s="96"/>
      <c r="K792" s="96"/>
      <c r="L792" s="96"/>
      <c r="M792" s="96"/>
      <c r="N792" s="96"/>
      <c r="O792" s="131"/>
    </row>
    <row r="793" spans="1:15" x14ac:dyDescent="0.3">
      <c r="A793" s="131"/>
      <c r="B793" s="132"/>
      <c r="C793" s="119"/>
      <c r="D793" s="119"/>
      <c r="E793" s="120"/>
      <c r="F793" s="121"/>
      <c r="G793" s="121"/>
      <c r="H793" s="95"/>
      <c r="I793" s="96"/>
      <c r="J793" s="96"/>
      <c r="K793" s="96"/>
      <c r="L793" s="96"/>
      <c r="M793" s="96"/>
      <c r="N793" s="96"/>
      <c r="O793" s="131"/>
    </row>
    <row r="794" spans="1:15" x14ac:dyDescent="0.3">
      <c r="A794" s="131">
        <v>9</v>
      </c>
      <c r="B794" s="132" t="s">
        <v>729</v>
      </c>
      <c r="C794" s="119">
        <v>288</v>
      </c>
      <c r="D794" s="119"/>
      <c r="E794" s="120">
        <v>0</v>
      </c>
      <c r="F794" s="121">
        <v>0</v>
      </c>
      <c r="G794" s="121">
        <v>0</v>
      </c>
      <c r="H794" s="95">
        <v>1</v>
      </c>
      <c r="I794" s="96">
        <v>1</v>
      </c>
      <c r="J794" s="96">
        <v>1</v>
      </c>
      <c r="K794" s="96">
        <v>0</v>
      </c>
      <c r="L794" s="96">
        <v>0</v>
      </c>
      <c r="M794" s="96">
        <v>0</v>
      </c>
      <c r="N794" s="96">
        <v>0</v>
      </c>
      <c r="O794" s="131"/>
    </row>
    <row r="795" spans="1:15" x14ac:dyDescent="0.3">
      <c r="A795" s="131"/>
      <c r="B795" s="132"/>
      <c r="C795" s="119"/>
      <c r="D795" s="119"/>
      <c r="E795" s="120"/>
      <c r="F795" s="121"/>
      <c r="G795" s="121"/>
      <c r="H795" s="95"/>
      <c r="I795" s="96"/>
      <c r="J795" s="96"/>
      <c r="K795" s="96"/>
      <c r="L795" s="96"/>
      <c r="M795" s="96"/>
      <c r="N795" s="96"/>
      <c r="O795" s="131"/>
    </row>
    <row r="796" spans="1:15" x14ac:dyDescent="0.3">
      <c r="A796" s="131"/>
      <c r="B796" s="132"/>
      <c r="C796" s="119"/>
      <c r="D796" s="119"/>
      <c r="E796" s="120"/>
      <c r="F796" s="121"/>
      <c r="G796" s="121"/>
      <c r="H796" s="95"/>
      <c r="I796" s="96"/>
      <c r="J796" s="96"/>
      <c r="K796" s="96"/>
      <c r="L796" s="96"/>
      <c r="M796" s="96"/>
      <c r="N796" s="96"/>
      <c r="O796" s="131"/>
    </row>
    <row r="797" spans="1:15" x14ac:dyDescent="0.3">
      <c r="A797" s="131"/>
      <c r="B797" s="132"/>
      <c r="C797" s="119"/>
      <c r="D797" s="119"/>
      <c r="E797" s="120"/>
      <c r="F797" s="121"/>
      <c r="G797" s="121"/>
      <c r="H797" s="95"/>
      <c r="I797" s="96"/>
      <c r="J797" s="96"/>
      <c r="K797" s="96"/>
      <c r="L797" s="96"/>
      <c r="M797" s="96"/>
      <c r="N797" s="96"/>
      <c r="O797" s="131"/>
    </row>
    <row r="798" spans="1:15" x14ac:dyDescent="0.3">
      <c r="A798" s="30">
        <v>10</v>
      </c>
      <c r="B798" s="54" t="s">
        <v>730</v>
      </c>
      <c r="C798" s="26">
        <v>66</v>
      </c>
      <c r="D798" s="26"/>
      <c r="E798" s="27">
        <v>0</v>
      </c>
      <c r="F798" s="28">
        <v>0</v>
      </c>
      <c r="G798" s="28">
        <v>0</v>
      </c>
      <c r="H798" s="24">
        <v>2</v>
      </c>
      <c r="I798" s="25">
        <v>1</v>
      </c>
      <c r="J798" s="25">
        <v>1</v>
      </c>
      <c r="K798" s="25">
        <v>0</v>
      </c>
      <c r="L798" s="25">
        <v>1</v>
      </c>
      <c r="M798" s="25">
        <v>1</v>
      </c>
      <c r="N798" s="25">
        <v>0</v>
      </c>
      <c r="O798" s="30"/>
    </row>
    <row r="799" spans="1:15" x14ac:dyDescent="0.3">
      <c r="A799" s="30">
        <v>11</v>
      </c>
      <c r="B799" s="54" t="s">
        <v>318</v>
      </c>
      <c r="C799" s="26">
        <v>59</v>
      </c>
      <c r="D799" s="26"/>
      <c r="E799" s="27">
        <v>0</v>
      </c>
      <c r="F799" s="28">
        <v>0</v>
      </c>
      <c r="G799" s="28">
        <v>0</v>
      </c>
      <c r="H799" s="24">
        <v>2</v>
      </c>
      <c r="I799" s="25">
        <v>1</v>
      </c>
      <c r="J799" s="25">
        <v>1</v>
      </c>
      <c r="K799" s="25">
        <v>0</v>
      </c>
      <c r="L799" s="25">
        <v>1</v>
      </c>
      <c r="M799" s="25">
        <v>1</v>
      </c>
      <c r="N799" s="25">
        <v>0</v>
      </c>
      <c r="O799" s="30"/>
    </row>
    <row r="800" spans="1:15" x14ac:dyDescent="0.3">
      <c r="A800" s="131">
        <v>12</v>
      </c>
      <c r="B800" s="132" t="s">
        <v>731</v>
      </c>
      <c r="C800" s="119">
        <v>176</v>
      </c>
      <c r="D800" s="119"/>
      <c r="E800" s="120">
        <v>0</v>
      </c>
      <c r="F800" s="121">
        <v>0</v>
      </c>
      <c r="G800" s="121">
        <v>0</v>
      </c>
      <c r="H800" s="95">
        <v>1</v>
      </c>
      <c r="I800" s="96">
        <v>1</v>
      </c>
      <c r="J800" s="96">
        <v>1</v>
      </c>
      <c r="K800" s="96">
        <v>0</v>
      </c>
      <c r="L800" s="96">
        <v>0</v>
      </c>
      <c r="M800" s="96">
        <v>0</v>
      </c>
      <c r="N800" s="96">
        <v>0</v>
      </c>
      <c r="O800" s="131"/>
    </row>
    <row r="801" spans="1:15" x14ac:dyDescent="0.3">
      <c r="A801" s="131"/>
      <c r="B801" s="132"/>
      <c r="C801" s="119"/>
      <c r="D801" s="119"/>
      <c r="E801" s="120"/>
      <c r="F801" s="121"/>
      <c r="G801" s="121"/>
      <c r="H801" s="95"/>
      <c r="I801" s="96"/>
      <c r="J801" s="96"/>
      <c r="K801" s="96"/>
      <c r="L801" s="96"/>
      <c r="M801" s="96"/>
      <c r="N801" s="96"/>
      <c r="O801" s="131"/>
    </row>
    <row r="802" spans="1:15" x14ac:dyDescent="0.3">
      <c r="A802" s="131"/>
      <c r="B802" s="132"/>
      <c r="C802" s="119"/>
      <c r="D802" s="119"/>
      <c r="E802" s="120"/>
      <c r="F802" s="121"/>
      <c r="G802" s="121"/>
      <c r="H802" s="95"/>
      <c r="I802" s="96"/>
      <c r="J802" s="96"/>
      <c r="K802" s="96"/>
      <c r="L802" s="96"/>
      <c r="M802" s="96"/>
      <c r="N802" s="96"/>
      <c r="O802" s="131"/>
    </row>
    <row r="803" spans="1:15" x14ac:dyDescent="0.3">
      <c r="A803" s="131">
        <v>13</v>
      </c>
      <c r="B803" s="132" t="s">
        <v>319</v>
      </c>
      <c r="C803" s="119">
        <v>147</v>
      </c>
      <c r="D803" s="119"/>
      <c r="E803" s="120">
        <v>0</v>
      </c>
      <c r="F803" s="121">
        <v>0</v>
      </c>
      <c r="G803" s="121">
        <v>0</v>
      </c>
      <c r="H803" s="95">
        <v>1</v>
      </c>
      <c r="I803" s="96">
        <v>1</v>
      </c>
      <c r="J803" s="96">
        <v>1</v>
      </c>
      <c r="K803" s="96">
        <v>0</v>
      </c>
      <c r="L803" s="96">
        <v>0</v>
      </c>
      <c r="M803" s="96">
        <v>0</v>
      </c>
      <c r="N803" s="96">
        <v>0</v>
      </c>
      <c r="O803" s="131"/>
    </row>
    <row r="804" spans="1:15" x14ac:dyDescent="0.3">
      <c r="A804" s="131"/>
      <c r="B804" s="132"/>
      <c r="C804" s="119"/>
      <c r="D804" s="119"/>
      <c r="E804" s="120"/>
      <c r="F804" s="121"/>
      <c r="G804" s="121"/>
      <c r="H804" s="95"/>
      <c r="I804" s="96"/>
      <c r="J804" s="96"/>
      <c r="K804" s="96"/>
      <c r="L804" s="96"/>
      <c r="M804" s="96"/>
      <c r="N804" s="96"/>
      <c r="O804" s="131"/>
    </row>
    <row r="805" spans="1:15" x14ac:dyDescent="0.3">
      <c r="A805" s="131">
        <v>14</v>
      </c>
      <c r="B805" s="132" t="s">
        <v>732</v>
      </c>
      <c r="C805" s="119">
        <v>173</v>
      </c>
      <c r="D805" s="119"/>
      <c r="E805" s="120">
        <v>0</v>
      </c>
      <c r="F805" s="121">
        <v>0</v>
      </c>
      <c r="G805" s="121">
        <v>0</v>
      </c>
      <c r="H805" s="95">
        <v>1</v>
      </c>
      <c r="I805" s="96">
        <v>1</v>
      </c>
      <c r="J805" s="96">
        <v>1</v>
      </c>
      <c r="K805" s="96">
        <v>0</v>
      </c>
      <c r="L805" s="96">
        <v>0</v>
      </c>
      <c r="M805" s="96">
        <v>0</v>
      </c>
      <c r="N805" s="96">
        <v>0</v>
      </c>
      <c r="O805" s="131"/>
    </row>
    <row r="806" spans="1:15" x14ac:dyDescent="0.3">
      <c r="A806" s="131"/>
      <c r="B806" s="132"/>
      <c r="C806" s="119"/>
      <c r="D806" s="119"/>
      <c r="E806" s="120"/>
      <c r="F806" s="121"/>
      <c r="G806" s="121"/>
      <c r="H806" s="95"/>
      <c r="I806" s="96"/>
      <c r="J806" s="96"/>
      <c r="K806" s="96"/>
      <c r="L806" s="96"/>
      <c r="M806" s="96"/>
      <c r="N806" s="96"/>
      <c r="O806" s="131"/>
    </row>
    <row r="807" spans="1:15" x14ac:dyDescent="0.3">
      <c r="A807" s="30">
        <v>15</v>
      </c>
      <c r="B807" s="54" t="s">
        <v>733</v>
      </c>
      <c r="C807" s="26">
        <v>146</v>
      </c>
      <c r="D807" s="26"/>
      <c r="E807" s="27">
        <v>0</v>
      </c>
      <c r="F807" s="28">
        <v>0</v>
      </c>
      <c r="G807" s="28">
        <v>0</v>
      </c>
      <c r="H807" s="24">
        <v>1</v>
      </c>
      <c r="I807" s="25">
        <v>1</v>
      </c>
      <c r="J807" s="25">
        <v>1</v>
      </c>
      <c r="K807" s="25">
        <v>0</v>
      </c>
      <c r="L807" s="25">
        <v>0</v>
      </c>
      <c r="M807" s="25">
        <v>0</v>
      </c>
      <c r="N807" s="25">
        <v>0</v>
      </c>
      <c r="O807" s="30"/>
    </row>
    <row r="808" spans="1:15" x14ac:dyDescent="0.3">
      <c r="A808" s="30">
        <v>16</v>
      </c>
      <c r="B808" s="54" t="s">
        <v>320</v>
      </c>
      <c r="C808" s="26">
        <v>56</v>
      </c>
      <c r="D808" s="26"/>
      <c r="E808" s="27">
        <v>0</v>
      </c>
      <c r="F808" s="28">
        <v>0</v>
      </c>
      <c r="G808" s="28">
        <v>0</v>
      </c>
      <c r="H808" s="24">
        <v>2</v>
      </c>
      <c r="I808" s="25">
        <v>1</v>
      </c>
      <c r="J808" s="25">
        <v>1</v>
      </c>
      <c r="K808" s="25">
        <v>0</v>
      </c>
      <c r="L808" s="25">
        <v>1</v>
      </c>
      <c r="M808" s="25">
        <v>1</v>
      </c>
      <c r="N808" s="25">
        <v>0</v>
      </c>
      <c r="O808" s="30"/>
    </row>
    <row r="809" spans="1:15" x14ac:dyDescent="0.3">
      <c r="A809" s="30">
        <v>17</v>
      </c>
      <c r="B809" s="54" t="s">
        <v>321</v>
      </c>
      <c r="C809" s="26">
        <v>97</v>
      </c>
      <c r="D809" s="26"/>
      <c r="E809" s="27">
        <v>0</v>
      </c>
      <c r="F809" s="28">
        <v>0</v>
      </c>
      <c r="G809" s="28">
        <v>0</v>
      </c>
      <c r="H809" s="24">
        <v>1</v>
      </c>
      <c r="I809" s="25">
        <v>1</v>
      </c>
      <c r="J809" s="25">
        <v>1</v>
      </c>
      <c r="K809" s="25">
        <v>0</v>
      </c>
      <c r="L809" s="25">
        <v>0</v>
      </c>
      <c r="M809" s="25">
        <v>0</v>
      </c>
      <c r="N809" s="25">
        <v>0</v>
      </c>
      <c r="O809" s="30"/>
    </row>
    <row r="810" spans="1:15" x14ac:dyDescent="0.3">
      <c r="A810" s="30">
        <v>18</v>
      </c>
      <c r="B810" s="54" t="s">
        <v>322</v>
      </c>
      <c r="C810" s="26">
        <v>111</v>
      </c>
      <c r="D810" s="26"/>
      <c r="E810" s="27">
        <v>0</v>
      </c>
      <c r="F810" s="28">
        <v>0</v>
      </c>
      <c r="G810" s="28">
        <v>0</v>
      </c>
      <c r="H810" s="24">
        <v>2</v>
      </c>
      <c r="I810" s="25">
        <v>1</v>
      </c>
      <c r="J810" s="25">
        <v>1</v>
      </c>
      <c r="K810" s="25">
        <v>0</v>
      </c>
      <c r="L810" s="25">
        <v>1</v>
      </c>
      <c r="M810" s="25">
        <v>1</v>
      </c>
      <c r="N810" s="25">
        <v>0</v>
      </c>
      <c r="O810" s="30"/>
    </row>
    <row r="811" spans="1:15" s="56" customFormat="1" x14ac:dyDescent="0.3">
      <c r="A811" s="29" t="s">
        <v>323</v>
      </c>
      <c r="B811" s="8" t="s">
        <v>955</v>
      </c>
      <c r="C811" s="31">
        <f>SUM(C812:C837)</f>
        <v>1977</v>
      </c>
      <c r="D811" s="31" t="s">
        <v>12</v>
      </c>
      <c r="E811" s="24">
        <f>SUM(E812:E837)</f>
        <v>12</v>
      </c>
      <c r="F811" s="24">
        <f t="shared" ref="F811:N811" si="25">SUM(F812:F837)</f>
        <v>12</v>
      </c>
      <c r="G811" s="24">
        <f t="shared" si="25"/>
        <v>0</v>
      </c>
      <c r="H811" s="24">
        <f t="shared" si="25"/>
        <v>12</v>
      </c>
      <c r="I811" s="24">
        <f t="shared" si="25"/>
        <v>12</v>
      </c>
      <c r="J811" s="24">
        <f t="shared" si="25"/>
        <v>12</v>
      </c>
      <c r="K811" s="24">
        <f t="shared" si="25"/>
        <v>0</v>
      </c>
      <c r="L811" s="24">
        <f t="shared" si="25"/>
        <v>0</v>
      </c>
      <c r="M811" s="24">
        <f t="shared" si="25"/>
        <v>0</v>
      </c>
      <c r="N811" s="24">
        <f t="shared" si="25"/>
        <v>0</v>
      </c>
      <c r="O811" s="24"/>
    </row>
    <row r="812" spans="1:15" x14ac:dyDescent="0.3">
      <c r="A812" s="131">
        <v>1</v>
      </c>
      <c r="B812" s="132" t="s">
        <v>734</v>
      </c>
      <c r="C812" s="119">
        <v>208</v>
      </c>
      <c r="D812" s="90"/>
      <c r="E812" s="87">
        <v>1</v>
      </c>
      <c r="F812" s="85">
        <v>1</v>
      </c>
      <c r="G812" s="85">
        <v>0</v>
      </c>
      <c r="H812" s="87">
        <v>1</v>
      </c>
      <c r="I812" s="96">
        <v>1</v>
      </c>
      <c r="J812" s="96">
        <v>1</v>
      </c>
      <c r="K812" s="96">
        <v>0</v>
      </c>
      <c r="L812" s="96">
        <v>0</v>
      </c>
      <c r="M812" s="96">
        <v>0</v>
      </c>
      <c r="N812" s="96">
        <v>0</v>
      </c>
      <c r="O812" s="131"/>
    </row>
    <row r="813" spans="1:15" x14ac:dyDescent="0.3">
      <c r="A813" s="131"/>
      <c r="B813" s="132"/>
      <c r="C813" s="119"/>
      <c r="D813" s="97"/>
      <c r="E813" s="89"/>
      <c r="F813" s="92"/>
      <c r="G813" s="92"/>
      <c r="H813" s="89"/>
      <c r="I813" s="96"/>
      <c r="J813" s="96"/>
      <c r="K813" s="96"/>
      <c r="L813" s="96"/>
      <c r="M813" s="96"/>
      <c r="N813" s="96"/>
      <c r="O813" s="131"/>
    </row>
    <row r="814" spans="1:15" x14ac:dyDescent="0.3">
      <c r="A814" s="131"/>
      <c r="B814" s="132"/>
      <c r="C814" s="119"/>
      <c r="D814" s="97"/>
      <c r="E814" s="89"/>
      <c r="F814" s="92"/>
      <c r="G814" s="92"/>
      <c r="H814" s="89"/>
      <c r="I814" s="96"/>
      <c r="J814" s="96"/>
      <c r="K814" s="96"/>
      <c r="L814" s="96"/>
      <c r="M814" s="96"/>
      <c r="N814" s="96"/>
      <c r="O814" s="131"/>
    </row>
    <row r="815" spans="1:15" x14ac:dyDescent="0.3">
      <c r="A815" s="131"/>
      <c r="B815" s="132"/>
      <c r="C815" s="119"/>
      <c r="D815" s="91"/>
      <c r="E815" s="88"/>
      <c r="F815" s="86"/>
      <c r="G815" s="86"/>
      <c r="H815" s="88"/>
      <c r="I815" s="96"/>
      <c r="J815" s="96"/>
      <c r="K815" s="96"/>
      <c r="L815" s="96"/>
      <c r="M815" s="96"/>
      <c r="N815" s="96"/>
      <c r="O815" s="131"/>
    </row>
    <row r="816" spans="1:15" x14ac:dyDescent="0.3">
      <c r="A816" s="131">
        <v>2</v>
      </c>
      <c r="B816" s="132" t="s">
        <v>324</v>
      </c>
      <c r="C816" s="119">
        <v>160</v>
      </c>
      <c r="D816" s="90"/>
      <c r="E816" s="87">
        <v>1</v>
      </c>
      <c r="F816" s="85">
        <v>1</v>
      </c>
      <c r="G816" s="85">
        <v>0</v>
      </c>
      <c r="H816" s="87">
        <v>1</v>
      </c>
      <c r="I816" s="96">
        <v>1</v>
      </c>
      <c r="J816" s="96">
        <v>1</v>
      </c>
      <c r="K816" s="96">
        <v>0</v>
      </c>
      <c r="L816" s="96">
        <v>0</v>
      </c>
      <c r="M816" s="96">
        <v>0</v>
      </c>
      <c r="N816" s="96">
        <v>0</v>
      </c>
      <c r="O816" s="131"/>
    </row>
    <row r="817" spans="1:15" x14ac:dyDescent="0.3">
      <c r="A817" s="131"/>
      <c r="B817" s="132"/>
      <c r="C817" s="119"/>
      <c r="D817" s="91"/>
      <c r="E817" s="88"/>
      <c r="F817" s="86"/>
      <c r="G817" s="86"/>
      <c r="H817" s="88"/>
      <c r="I817" s="96"/>
      <c r="J817" s="96"/>
      <c r="K817" s="96"/>
      <c r="L817" s="96"/>
      <c r="M817" s="96"/>
      <c r="N817" s="96"/>
      <c r="O817" s="131"/>
    </row>
    <row r="818" spans="1:15" x14ac:dyDescent="0.3">
      <c r="A818" s="131">
        <v>3</v>
      </c>
      <c r="B818" s="132" t="s">
        <v>325</v>
      </c>
      <c r="C818" s="119">
        <v>203</v>
      </c>
      <c r="D818" s="90"/>
      <c r="E818" s="87">
        <v>1</v>
      </c>
      <c r="F818" s="85">
        <v>1</v>
      </c>
      <c r="G818" s="85">
        <v>0</v>
      </c>
      <c r="H818" s="87">
        <v>1</v>
      </c>
      <c r="I818" s="96">
        <v>1</v>
      </c>
      <c r="J818" s="96">
        <v>1</v>
      </c>
      <c r="K818" s="96">
        <v>0</v>
      </c>
      <c r="L818" s="96">
        <v>0</v>
      </c>
      <c r="M818" s="96">
        <v>0</v>
      </c>
      <c r="N818" s="96">
        <v>0</v>
      </c>
      <c r="O818" s="131"/>
    </row>
    <row r="819" spans="1:15" x14ac:dyDescent="0.3">
      <c r="A819" s="131"/>
      <c r="B819" s="132"/>
      <c r="C819" s="119"/>
      <c r="D819" s="97"/>
      <c r="E819" s="89"/>
      <c r="F819" s="92"/>
      <c r="G819" s="92"/>
      <c r="H819" s="89"/>
      <c r="I819" s="96"/>
      <c r="J819" s="96"/>
      <c r="K819" s="96"/>
      <c r="L819" s="96"/>
      <c r="M819" s="96"/>
      <c r="N819" s="96"/>
      <c r="O819" s="131"/>
    </row>
    <row r="820" spans="1:15" x14ac:dyDescent="0.3">
      <c r="A820" s="131"/>
      <c r="B820" s="132"/>
      <c r="C820" s="119"/>
      <c r="D820" s="91"/>
      <c r="E820" s="88"/>
      <c r="F820" s="86"/>
      <c r="G820" s="86"/>
      <c r="H820" s="88"/>
      <c r="I820" s="96"/>
      <c r="J820" s="96"/>
      <c r="K820" s="96"/>
      <c r="L820" s="96"/>
      <c r="M820" s="96"/>
      <c r="N820" s="96"/>
      <c r="O820" s="131"/>
    </row>
    <row r="821" spans="1:15" x14ac:dyDescent="0.3">
      <c r="A821" s="131">
        <v>4</v>
      </c>
      <c r="B821" s="132" t="s">
        <v>735</v>
      </c>
      <c r="C821" s="119">
        <v>352</v>
      </c>
      <c r="D821" s="90"/>
      <c r="E821" s="87">
        <v>1</v>
      </c>
      <c r="F821" s="85">
        <v>1</v>
      </c>
      <c r="G821" s="85">
        <v>0</v>
      </c>
      <c r="H821" s="87">
        <v>1</v>
      </c>
      <c r="I821" s="96">
        <v>1</v>
      </c>
      <c r="J821" s="96">
        <v>1</v>
      </c>
      <c r="K821" s="96">
        <v>0</v>
      </c>
      <c r="L821" s="96">
        <v>0</v>
      </c>
      <c r="M821" s="96">
        <v>0</v>
      </c>
      <c r="N821" s="96">
        <v>0</v>
      </c>
      <c r="O821" s="131"/>
    </row>
    <row r="822" spans="1:15" x14ac:dyDescent="0.3">
      <c r="A822" s="131"/>
      <c r="B822" s="132"/>
      <c r="C822" s="119"/>
      <c r="D822" s="97"/>
      <c r="E822" s="89"/>
      <c r="F822" s="92"/>
      <c r="G822" s="92"/>
      <c r="H822" s="89"/>
      <c r="I822" s="96"/>
      <c r="J822" s="96"/>
      <c r="K822" s="96"/>
      <c r="L822" s="96"/>
      <c r="M822" s="96"/>
      <c r="N822" s="96"/>
      <c r="O822" s="131"/>
    </row>
    <row r="823" spans="1:15" x14ac:dyDescent="0.3">
      <c r="A823" s="131"/>
      <c r="B823" s="132"/>
      <c r="C823" s="119"/>
      <c r="D823" s="97"/>
      <c r="E823" s="89"/>
      <c r="F823" s="92"/>
      <c r="G823" s="92"/>
      <c r="H823" s="89"/>
      <c r="I823" s="96"/>
      <c r="J823" s="96"/>
      <c r="K823" s="96"/>
      <c r="L823" s="96"/>
      <c r="M823" s="96"/>
      <c r="N823" s="96"/>
      <c r="O823" s="131"/>
    </row>
    <row r="824" spans="1:15" x14ac:dyDescent="0.3">
      <c r="A824" s="131"/>
      <c r="B824" s="132"/>
      <c r="C824" s="119"/>
      <c r="D824" s="91"/>
      <c r="E824" s="88"/>
      <c r="F824" s="86"/>
      <c r="G824" s="86"/>
      <c r="H824" s="88"/>
      <c r="I824" s="96"/>
      <c r="J824" s="96"/>
      <c r="K824" s="96"/>
      <c r="L824" s="96"/>
      <c r="M824" s="96"/>
      <c r="N824" s="96"/>
      <c r="O824" s="131"/>
    </row>
    <row r="825" spans="1:15" x14ac:dyDescent="0.3">
      <c r="A825" s="131">
        <v>5</v>
      </c>
      <c r="B825" s="132" t="s">
        <v>326</v>
      </c>
      <c r="C825" s="119">
        <v>211</v>
      </c>
      <c r="D825" s="90"/>
      <c r="E825" s="87">
        <v>1</v>
      </c>
      <c r="F825" s="85">
        <v>1</v>
      </c>
      <c r="G825" s="85">
        <v>0</v>
      </c>
      <c r="H825" s="87">
        <v>1</v>
      </c>
      <c r="I825" s="96">
        <v>1</v>
      </c>
      <c r="J825" s="96">
        <v>1</v>
      </c>
      <c r="K825" s="96">
        <v>0</v>
      </c>
      <c r="L825" s="96">
        <v>0</v>
      </c>
      <c r="M825" s="96">
        <v>0</v>
      </c>
      <c r="N825" s="96">
        <v>0</v>
      </c>
      <c r="O825" s="131"/>
    </row>
    <row r="826" spans="1:15" x14ac:dyDescent="0.3">
      <c r="A826" s="131"/>
      <c r="B826" s="132"/>
      <c r="C826" s="119"/>
      <c r="D826" s="97"/>
      <c r="E826" s="89"/>
      <c r="F826" s="92"/>
      <c r="G826" s="92"/>
      <c r="H826" s="89"/>
      <c r="I826" s="96"/>
      <c r="J826" s="96"/>
      <c r="K826" s="96"/>
      <c r="L826" s="96"/>
      <c r="M826" s="96"/>
      <c r="N826" s="96"/>
      <c r="O826" s="131"/>
    </row>
    <row r="827" spans="1:15" x14ac:dyDescent="0.3">
      <c r="A827" s="131"/>
      <c r="B827" s="132"/>
      <c r="C827" s="119"/>
      <c r="D827" s="91"/>
      <c r="E827" s="88"/>
      <c r="F827" s="86"/>
      <c r="G827" s="86"/>
      <c r="H827" s="88"/>
      <c r="I827" s="96"/>
      <c r="J827" s="96"/>
      <c r="K827" s="96"/>
      <c r="L827" s="96"/>
      <c r="M827" s="96"/>
      <c r="N827" s="96"/>
      <c r="O827" s="131"/>
    </row>
    <row r="828" spans="1:15" x14ac:dyDescent="0.3">
      <c r="A828" s="30"/>
      <c r="B828" s="54"/>
      <c r="C828" s="26"/>
      <c r="D828" s="90"/>
      <c r="E828" s="87">
        <v>1</v>
      </c>
      <c r="F828" s="85">
        <v>1</v>
      </c>
      <c r="G828" s="85">
        <v>0</v>
      </c>
      <c r="H828" s="87">
        <v>1</v>
      </c>
      <c r="I828" s="85">
        <v>1</v>
      </c>
      <c r="J828" s="85">
        <v>1</v>
      </c>
      <c r="K828" s="85">
        <v>0</v>
      </c>
      <c r="L828" s="85">
        <v>0</v>
      </c>
      <c r="M828" s="85">
        <v>0</v>
      </c>
      <c r="N828" s="85">
        <v>0</v>
      </c>
      <c r="O828" s="80"/>
    </row>
    <row r="829" spans="1:15" x14ac:dyDescent="0.3">
      <c r="A829" s="131">
        <v>6</v>
      </c>
      <c r="B829" s="132" t="s">
        <v>327</v>
      </c>
      <c r="C829" s="119">
        <v>281</v>
      </c>
      <c r="D829" s="97"/>
      <c r="E829" s="89"/>
      <c r="F829" s="92"/>
      <c r="G829" s="92"/>
      <c r="H829" s="89"/>
      <c r="I829" s="92"/>
      <c r="J829" s="92"/>
      <c r="K829" s="92"/>
      <c r="L829" s="92"/>
      <c r="M829" s="92"/>
      <c r="N829" s="92"/>
      <c r="O829" s="81"/>
    </row>
    <row r="830" spans="1:15" x14ac:dyDescent="0.3">
      <c r="A830" s="131"/>
      <c r="B830" s="132"/>
      <c r="C830" s="119"/>
      <c r="D830" s="91"/>
      <c r="E830" s="88"/>
      <c r="F830" s="86"/>
      <c r="G830" s="86"/>
      <c r="H830" s="88"/>
      <c r="I830" s="86"/>
      <c r="J830" s="86"/>
      <c r="K830" s="86"/>
      <c r="L830" s="86"/>
      <c r="M830" s="86"/>
      <c r="N830" s="86"/>
      <c r="O830" s="82"/>
    </row>
    <row r="831" spans="1:15" ht="22.5" customHeight="1" x14ac:dyDescent="0.3">
      <c r="A831" s="30">
        <v>7</v>
      </c>
      <c r="B831" s="54" t="s">
        <v>328</v>
      </c>
      <c r="C831" s="26">
        <v>170</v>
      </c>
      <c r="D831" s="26"/>
      <c r="E831" s="24">
        <v>1</v>
      </c>
      <c r="F831" s="25">
        <v>1</v>
      </c>
      <c r="G831" s="25">
        <v>0</v>
      </c>
      <c r="H831" s="24">
        <v>1</v>
      </c>
      <c r="I831" s="25">
        <v>1</v>
      </c>
      <c r="J831" s="25">
        <v>1</v>
      </c>
      <c r="K831" s="25">
        <v>0</v>
      </c>
      <c r="L831" s="25">
        <v>0</v>
      </c>
      <c r="M831" s="25">
        <v>0</v>
      </c>
      <c r="N831" s="25">
        <v>0</v>
      </c>
      <c r="O831" s="30"/>
    </row>
    <row r="832" spans="1:15" x14ac:dyDescent="0.3">
      <c r="A832" s="30">
        <v>8</v>
      </c>
      <c r="B832" s="54" t="s">
        <v>329</v>
      </c>
      <c r="C832" s="26">
        <v>48</v>
      </c>
      <c r="D832" s="26"/>
      <c r="E832" s="24">
        <v>1</v>
      </c>
      <c r="F832" s="25">
        <v>1</v>
      </c>
      <c r="G832" s="25">
        <v>0</v>
      </c>
      <c r="H832" s="24">
        <v>1</v>
      </c>
      <c r="I832" s="25">
        <v>1</v>
      </c>
      <c r="J832" s="25">
        <v>1</v>
      </c>
      <c r="K832" s="25">
        <v>0</v>
      </c>
      <c r="L832" s="25">
        <v>0</v>
      </c>
      <c r="M832" s="25">
        <v>0</v>
      </c>
      <c r="N832" s="25">
        <v>0</v>
      </c>
      <c r="O832" s="30"/>
    </row>
    <row r="833" spans="1:15" x14ac:dyDescent="0.3">
      <c r="A833" s="131">
        <v>9</v>
      </c>
      <c r="B833" s="132" t="s">
        <v>330</v>
      </c>
      <c r="C833" s="119">
        <v>91</v>
      </c>
      <c r="D833" s="90"/>
      <c r="E833" s="87">
        <v>1</v>
      </c>
      <c r="F833" s="85">
        <v>1</v>
      </c>
      <c r="G833" s="85">
        <v>0</v>
      </c>
      <c r="H833" s="87">
        <v>1</v>
      </c>
      <c r="I833" s="96">
        <v>1</v>
      </c>
      <c r="J833" s="96">
        <v>1</v>
      </c>
      <c r="K833" s="96">
        <v>0</v>
      </c>
      <c r="L833" s="96">
        <v>0</v>
      </c>
      <c r="M833" s="96">
        <v>0</v>
      </c>
      <c r="N833" s="96">
        <v>0</v>
      </c>
      <c r="O833" s="131"/>
    </row>
    <row r="834" spans="1:15" x14ac:dyDescent="0.3">
      <c r="A834" s="131"/>
      <c r="B834" s="132"/>
      <c r="C834" s="119"/>
      <c r="D834" s="91"/>
      <c r="E834" s="88"/>
      <c r="F834" s="86"/>
      <c r="G834" s="86"/>
      <c r="H834" s="88"/>
      <c r="I834" s="96"/>
      <c r="J834" s="96"/>
      <c r="K834" s="96"/>
      <c r="L834" s="96"/>
      <c r="M834" s="96"/>
      <c r="N834" s="96"/>
      <c r="O834" s="131"/>
    </row>
    <row r="835" spans="1:15" x14ac:dyDescent="0.3">
      <c r="A835" s="30">
        <v>10</v>
      </c>
      <c r="B835" s="54" t="s">
        <v>331</v>
      </c>
      <c r="C835" s="26">
        <v>91</v>
      </c>
      <c r="D835" s="26"/>
      <c r="E835" s="24">
        <v>1</v>
      </c>
      <c r="F835" s="25">
        <v>1</v>
      </c>
      <c r="G835" s="25">
        <v>0</v>
      </c>
      <c r="H835" s="24">
        <v>1</v>
      </c>
      <c r="I835" s="25">
        <v>1</v>
      </c>
      <c r="J835" s="25">
        <v>1</v>
      </c>
      <c r="K835" s="25">
        <v>0</v>
      </c>
      <c r="L835" s="25">
        <v>0</v>
      </c>
      <c r="M835" s="25">
        <v>0</v>
      </c>
      <c r="N835" s="25">
        <v>0</v>
      </c>
      <c r="O835" s="30"/>
    </row>
    <row r="836" spans="1:15" x14ac:dyDescent="0.3">
      <c r="A836" s="30">
        <v>11</v>
      </c>
      <c r="B836" s="54" t="s">
        <v>332</v>
      </c>
      <c r="C836" s="26">
        <v>128</v>
      </c>
      <c r="D836" s="26"/>
      <c r="E836" s="24">
        <v>1</v>
      </c>
      <c r="F836" s="25">
        <v>1</v>
      </c>
      <c r="G836" s="25">
        <v>0</v>
      </c>
      <c r="H836" s="24">
        <v>1</v>
      </c>
      <c r="I836" s="25">
        <v>1</v>
      </c>
      <c r="J836" s="25">
        <v>1</v>
      </c>
      <c r="K836" s="25">
        <v>0</v>
      </c>
      <c r="L836" s="25">
        <v>0</v>
      </c>
      <c r="M836" s="25">
        <v>0</v>
      </c>
      <c r="N836" s="25">
        <v>0</v>
      </c>
      <c r="O836" s="30"/>
    </row>
    <row r="837" spans="1:15" x14ac:dyDescent="0.3">
      <c r="A837" s="30">
        <v>12</v>
      </c>
      <c r="B837" s="54" t="s">
        <v>333</v>
      </c>
      <c r="C837" s="26">
        <v>34</v>
      </c>
      <c r="D837" s="26"/>
      <c r="E837" s="24">
        <v>1</v>
      </c>
      <c r="F837" s="25">
        <v>1</v>
      </c>
      <c r="G837" s="25">
        <v>0</v>
      </c>
      <c r="H837" s="24">
        <v>1</v>
      </c>
      <c r="I837" s="25">
        <v>1</v>
      </c>
      <c r="J837" s="25">
        <v>1</v>
      </c>
      <c r="K837" s="25">
        <v>0</v>
      </c>
      <c r="L837" s="25">
        <v>0</v>
      </c>
      <c r="M837" s="25">
        <v>0</v>
      </c>
      <c r="N837" s="25">
        <v>0</v>
      </c>
      <c r="O837" s="30"/>
    </row>
    <row r="838" spans="1:15" s="56" customFormat="1" x14ac:dyDescent="0.3">
      <c r="A838" s="29" t="s">
        <v>334</v>
      </c>
      <c r="B838" s="8" t="s">
        <v>956</v>
      </c>
      <c r="C838" s="31">
        <f>SUM(C839:C878)</f>
        <v>3913</v>
      </c>
      <c r="D838" s="31" t="s">
        <v>12</v>
      </c>
      <c r="E838" s="24">
        <f>SUM(E839:E878)</f>
        <v>8</v>
      </c>
      <c r="F838" s="24">
        <f t="shared" ref="F838:N838" si="26">SUM(F839:F878)</f>
        <v>8</v>
      </c>
      <c r="G838" s="24">
        <f t="shared" si="26"/>
        <v>0</v>
      </c>
      <c r="H838" s="24">
        <f t="shared" si="26"/>
        <v>20</v>
      </c>
      <c r="I838" s="24">
        <f t="shared" si="26"/>
        <v>20</v>
      </c>
      <c r="J838" s="24">
        <f t="shared" si="26"/>
        <v>20</v>
      </c>
      <c r="K838" s="24">
        <f t="shared" si="26"/>
        <v>0</v>
      </c>
      <c r="L838" s="24">
        <f t="shared" si="26"/>
        <v>0</v>
      </c>
      <c r="M838" s="24">
        <f t="shared" si="26"/>
        <v>0</v>
      </c>
      <c r="N838" s="24">
        <f t="shared" si="26"/>
        <v>0</v>
      </c>
      <c r="O838" s="24"/>
    </row>
    <row r="839" spans="1:15" x14ac:dyDescent="0.3">
      <c r="A839" s="131">
        <v>1</v>
      </c>
      <c r="B839" s="132" t="s">
        <v>335</v>
      </c>
      <c r="C839" s="119">
        <v>245</v>
      </c>
      <c r="D839" s="90"/>
      <c r="E839" s="110">
        <v>0</v>
      </c>
      <c r="F839" s="107">
        <v>0</v>
      </c>
      <c r="G839" s="107">
        <v>0</v>
      </c>
      <c r="H839" s="87">
        <v>1</v>
      </c>
      <c r="I839" s="96">
        <v>1</v>
      </c>
      <c r="J839" s="96">
        <v>1</v>
      </c>
      <c r="K839" s="96">
        <v>0</v>
      </c>
      <c r="L839" s="96">
        <v>0</v>
      </c>
      <c r="M839" s="96">
        <v>0</v>
      </c>
      <c r="N839" s="96">
        <v>0</v>
      </c>
      <c r="O839" s="131"/>
    </row>
    <row r="840" spans="1:15" x14ac:dyDescent="0.3">
      <c r="A840" s="131"/>
      <c r="B840" s="132"/>
      <c r="C840" s="119"/>
      <c r="D840" s="91"/>
      <c r="E840" s="112"/>
      <c r="F840" s="109"/>
      <c r="G840" s="109"/>
      <c r="H840" s="88"/>
      <c r="I840" s="96"/>
      <c r="J840" s="96"/>
      <c r="K840" s="96"/>
      <c r="L840" s="96"/>
      <c r="M840" s="96"/>
      <c r="N840" s="96"/>
      <c r="O840" s="131"/>
    </row>
    <row r="841" spans="1:15" x14ac:dyDescent="0.3">
      <c r="A841" s="131">
        <v>2</v>
      </c>
      <c r="B841" s="132" t="s">
        <v>736</v>
      </c>
      <c r="C841" s="119">
        <v>225</v>
      </c>
      <c r="D841" s="90"/>
      <c r="E841" s="110">
        <v>0</v>
      </c>
      <c r="F841" s="107">
        <v>0</v>
      </c>
      <c r="G841" s="107">
        <v>0</v>
      </c>
      <c r="H841" s="87">
        <v>1</v>
      </c>
      <c r="I841" s="96">
        <v>1</v>
      </c>
      <c r="J841" s="96">
        <v>1</v>
      </c>
      <c r="K841" s="96">
        <v>0</v>
      </c>
      <c r="L841" s="96">
        <v>0</v>
      </c>
      <c r="M841" s="96">
        <v>0</v>
      </c>
      <c r="N841" s="96">
        <v>0</v>
      </c>
      <c r="O841" s="131"/>
    </row>
    <row r="842" spans="1:15" x14ac:dyDescent="0.3">
      <c r="A842" s="131"/>
      <c r="B842" s="132"/>
      <c r="C842" s="119"/>
      <c r="D842" s="91"/>
      <c r="E842" s="112"/>
      <c r="F842" s="109"/>
      <c r="G842" s="109"/>
      <c r="H842" s="88"/>
      <c r="I842" s="96"/>
      <c r="J842" s="96"/>
      <c r="K842" s="96"/>
      <c r="L842" s="96"/>
      <c r="M842" s="96"/>
      <c r="N842" s="96"/>
      <c r="O842" s="131"/>
    </row>
    <row r="843" spans="1:15" x14ac:dyDescent="0.3">
      <c r="A843" s="131">
        <v>3</v>
      </c>
      <c r="B843" s="132" t="s">
        <v>737</v>
      </c>
      <c r="C843" s="119">
        <v>265</v>
      </c>
      <c r="D843" s="90"/>
      <c r="E843" s="110">
        <v>0</v>
      </c>
      <c r="F843" s="107">
        <v>0</v>
      </c>
      <c r="G843" s="107">
        <v>0</v>
      </c>
      <c r="H843" s="87">
        <v>1</v>
      </c>
      <c r="I843" s="96">
        <v>1</v>
      </c>
      <c r="J843" s="96">
        <v>1</v>
      </c>
      <c r="K843" s="96">
        <v>0</v>
      </c>
      <c r="L843" s="96">
        <v>0</v>
      </c>
      <c r="M843" s="96">
        <v>0</v>
      </c>
      <c r="N843" s="96">
        <v>0</v>
      </c>
      <c r="O843" s="131"/>
    </row>
    <row r="844" spans="1:15" x14ac:dyDescent="0.3">
      <c r="A844" s="131"/>
      <c r="B844" s="132"/>
      <c r="C844" s="119"/>
      <c r="D844" s="97"/>
      <c r="E844" s="111"/>
      <c r="F844" s="108"/>
      <c r="G844" s="108"/>
      <c r="H844" s="89"/>
      <c r="I844" s="96"/>
      <c r="J844" s="96"/>
      <c r="K844" s="96"/>
      <c r="L844" s="96"/>
      <c r="M844" s="96"/>
      <c r="N844" s="96"/>
      <c r="O844" s="131"/>
    </row>
    <row r="845" spans="1:15" x14ac:dyDescent="0.3">
      <c r="A845" s="131"/>
      <c r="B845" s="132"/>
      <c r="C845" s="119"/>
      <c r="D845" s="91"/>
      <c r="E845" s="112"/>
      <c r="F845" s="109"/>
      <c r="G845" s="109"/>
      <c r="H845" s="88"/>
      <c r="I845" s="96"/>
      <c r="J845" s="96"/>
      <c r="K845" s="96"/>
      <c r="L845" s="96"/>
      <c r="M845" s="96"/>
      <c r="N845" s="96"/>
      <c r="O845" s="131"/>
    </row>
    <row r="846" spans="1:15" ht="24.75" customHeight="1" x14ac:dyDescent="0.3">
      <c r="A846" s="30">
        <v>4</v>
      </c>
      <c r="B846" s="54" t="s">
        <v>336</v>
      </c>
      <c r="C846" s="26">
        <v>245</v>
      </c>
      <c r="D846" s="26"/>
      <c r="E846" s="10">
        <v>0</v>
      </c>
      <c r="F846" s="11">
        <v>0</v>
      </c>
      <c r="G846" s="11">
        <v>0</v>
      </c>
      <c r="H846" s="24">
        <v>1</v>
      </c>
      <c r="I846" s="25">
        <v>1</v>
      </c>
      <c r="J846" s="25">
        <v>1</v>
      </c>
      <c r="K846" s="25">
        <v>0</v>
      </c>
      <c r="L846" s="25">
        <v>0</v>
      </c>
      <c r="M846" s="25">
        <v>0</v>
      </c>
      <c r="N846" s="25">
        <v>0</v>
      </c>
      <c r="O846" s="30"/>
    </row>
    <row r="847" spans="1:15" x14ac:dyDescent="0.3">
      <c r="A847" s="131">
        <v>5</v>
      </c>
      <c r="B847" s="132" t="s">
        <v>337</v>
      </c>
      <c r="C847" s="119">
        <v>221</v>
      </c>
      <c r="D847" s="90"/>
      <c r="E847" s="87">
        <v>1</v>
      </c>
      <c r="F847" s="85">
        <v>1</v>
      </c>
      <c r="G847" s="85">
        <v>0</v>
      </c>
      <c r="H847" s="87">
        <v>1</v>
      </c>
      <c r="I847" s="96">
        <v>1</v>
      </c>
      <c r="J847" s="96">
        <v>1</v>
      </c>
      <c r="K847" s="96">
        <v>0</v>
      </c>
      <c r="L847" s="96">
        <v>0</v>
      </c>
      <c r="M847" s="96">
        <v>0</v>
      </c>
      <c r="N847" s="96">
        <v>0</v>
      </c>
      <c r="O847" s="131"/>
    </row>
    <row r="848" spans="1:15" x14ac:dyDescent="0.3">
      <c r="A848" s="131"/>
      <c r="B848" s="132"/>
      <c r="C848" s="119"/>
      <c r="D848" s="91"/>
      <c r="E848" s="88"/>
      <c r="F848" s="86"/>
      <c r="G848" s="86"/>
      <c r="H848" s="88"/>
      <c r="I848" s="96"/>
      <c r="J848" s="96"/>
      <c r="K848" s="96"/>
      <c r="L848" s="96"/>
      <c r="M848" s="96"/>
      <c r="N848" s="96"/>
      <c r="O848" s="131"/>
    </row>
    <row r="849" spans="1:15" x14ac:dyDescent="0.3">
      <c r="A849" s="131">
        <v>6</v>
      </c>
      <c r="B849" s="132" t="s">
        <v>338</v>
      </c>
      <c r="C849" s="119">
        <v>328</v>
      </c>
      <c r="D849" s="90"/>
      <c r="E849" s="87">
        <v>1</v>
      </c>
      <c r="F849" s="85">
        <v>1</v>
      </c>
      <c r="G849" s="85">
        <v>0</v>
      </c>
      <c r="H849" s="87">
        <v>1</v>
      </c>
      <c r="I849" s="96">
        <v>1</v>
      </c>
      <c r="J849" s="96">
        <v>1</v>
      </c>
      <c r="K849" s="96">
        <v>0</v>
      </c>
      <c r="L849" s="96">
        <v>0</v>
      </c>
      <c r="M849" s="96">
        <v>0</v>
      </c>
      <c r="N849" s="96">
        <v>0</v>
      </c>
      <c r="O849" s="131"/>
    </row>
    <row r="850" spans="1:15" x14ac:dyDescent="0.3">
      <c r="A850" s="131"/>
      <c r="B850" s="132"/>
      <c r="C850" s="119"/>
      <c r="D850" s="97"/>
      <c r="E850" s="89"/>
      <c r="F850" s="92"/>
      <c r="G850" s="92"/>
      <c r="H850" s="89"/>
      <c r="I850" s="96"/>
      <c r="J850" s="96"/>
      <c r="K850" s="96"/>
      <c r="L850" s="96"/>
      <c r="M850" s="96"/>
      <c r="N850" s="96"/>
      <c r="O850" s="131"/>
    </row>
    <row r="851" spans="1:15" x14ac:dyDescent="0.3">
      <c r="A851" s="131"/>
      <c r="B851" s="132"/>
      <c r="C851" s="119"/>
      <c r="D851" s="91"/>
      <c r="E851" s="88"/>
      <c r="F851" s="86"/>
      <c r="G851" s="86"/>
      <c r="H851" s="88"/>
      <c r="I851" s="96"/>
      <c r="J851" s="96"/>
      <c r="K851" s="96"/>
      <c r="L851" s="96"/>
      <c r="M851" s="96"/>
      <c r="N851" s="96"/>
      <c r="O851" s="131"/>
    </row>
    <row r="852" spans="1:15" x14ac:dyDescent="0.3">
      <c r="A852" s="131">
        <v>7</v>
      </c>
      <c r="B852" s="132" t="s">
        <v>339</v>
      </c>
      <c r="C852" s="119">
        <v>258</v>
      </c>
      <c r="D852" s="90"/>
      <c r="E852" s="87">
        <v>2</v>
      </c>
      <c r="F852" s="85">
        <v>2</v>
      </c>
      <c r="G852" s="85">
        <v>0</v>
      </c>
      <c r="H852" s="87">
        <v>1</v>
      </c>
      <c r="I852" s="96">
        <v>1</v>
      </c>
      <c r="J852" s="96">
        <v>1</v>
      </c>
      <c r="K852" s="96">
        <v>0</v>
      </c>
      <c r="L852" s="96">
        <v>0</v>
      </c>
      <c r="M852" s="96">
        <v>0</v>
      </c>
      <c r="N852" s="96">
        <v>0</v>
      </c>
      <c r="O852" s="131"/>
    </row>
    <row r="853" spans="1:15" x14ac:dyDescent="0.3">
      <c r="A853" s="131"/>
      <c r="B853" s="132"/>
      <c r="C853" s="119"/>
      <c r="D853" s="97"/>
      <c r="E853" s="89"/>
      <c r="F853" s="92"/>
      <c r="G853" s="92"/>
      <c r="H853" s="89"/>
      <c r="I853" s="96"/>
      <c r="J853" s="96"/>
      <c r="K853" s="96"/>
      <c r="L853" s="96"/>
      <c r="M853" s="96"/>
      <c r="N853" s="96"/>
      <c r="O853" s="131"/>
    </row>
    <row r="854" spans="1:15" x14ac:dyDescent="0.3">
      <c r="A854" s="131"/>
      <c r="B854" s="132"/>
      <c r="C854" s="119"/>
      <c r="D854" s="91"/>
      <c r="E854" s="88"/>
      <c r="F854" s="86"/>
      <c r="G854" s="86"/>
      <c r="H854" s="88"/>
      <c r="I854" s="96"/>
      <c r="J854" s="96"/>
      <c r="K854" s="96"/>
      <c r="L854" s="96"/>
      <c r="M854" s="96"/>
      <c r="N854" s="96"/>
      <c r="O854" s="131"/>
    </row>
    <row r="855" spans="1:15" x14ac:dyDescent="0.3">
      <c r="A855" s="131">
        <v>8</v>
      </c>
      <c r="B855" s="132" t="s">
        <v>738</v>
      </c>
      <c r="C855" s="119">
        <v>298</v>
      </c>
      <c r="D855" s="90"/>
      <c r="E855" s="87">
        <v>1</v>
      </c>
      <c r="F855" s="85">
        <v>1</v>
      </c>
      <c r="G855" s="85">
        <v>0</v>
      </c>
      <c r="H855" s="87">
        <v>1</v>
      </c>
      <c r="I855" s="96">
        <v>1</v>
      </c>
      <c r="J855" s="96">
        <v>1</v>
      </c>
      <c r="K855" s="96">
        <v>0</v>
      </c>
      <c r="L855" s="96">
        <v>0</v>
      </c>
      <c r="M855" s="96">
        <v>0</v>
      </c>
      <c r="N855" s="96">
        <v>0</v>
      </c>
      <c r="O855" s="131"/>
    </row>
    <row r="856" spans="1:15" x14ac:dyDescent="0.3">
      <c r="A856" s="131"/>
      <c r="B856" s="132"/>
      <c r="C856" s="119"/>
      <c r="D856" s="91"/>
      <c r="E856" s="88"/>
      <c r="F856" s="86"/>
      <c r="G856" s="86"/>
      <c r="H856" s="88"/>
      <c r="I856" s="96"/>
      <c r="J856" s="96"/>
      <c r="K856" s="96"/>
      <c r="L856" s="96"/>
      <c r="M856" s="96"/>
      <c r="N856" s="96"/>
      <c r="O856" s="131"/>
    </row>
    <row r="857" spans="1:15" x14ac:dyDescent="0.3">
      <c r="A857" s="131">
        <v>9</v>
      </c>
      <c r="B857" s="132" t="s">
        <v>342</v>
      </c>
      <c r="C857" s="119">
        <v>182</v>
      </c>
      <c r="D857" s="90"/>
      <c r="E857" s="87">
        <v>0</v>
      </c>
      <c r="F857" s="85">
        <v>0</v>
      </c>
      <c r="G857" s="85">
        <v>0</v>
      </c>
      <c r="H857" s="87">
        <v>1</v>
      </c>
      <c r="I857" s="96">
        <v>1</v>
      </c>
      <c r="J857" s="96">
        <v>1</v>
      </c>
      <c r="K857" s="96">
        <v>0</v>
      </c>
      <c r="L857" s="96">
        <v>0</v>
      </c>
      <c r="M857" s="96">
        <v>0</v>
      </c>
      <c r="N857" s="96">
        <v>0</v>
      </c>
      <c r="O857" s="131"/>
    </row>
    <row r="858" spans="1:15" x14ac:dyDescent="0.3">
      <c r="A858" s="131"/>
      <c r="B858" s="132"/>
      <c r="C858" s="119"/>
      <c r="D858" s="91"/>
      <c r="E858" s="88"/>
      <c r="F858" s="86"/>
      <c r="G858" s="86"/>
      <c r="H858" s="88"/>
      <c r="I858" s="96"/>
      <c r="J858" s="96"/>
      <c r="K858" s="96"/>
      <c r="L858" s="96"/>
      <c r="M858" s="96"/>
      <c r="N858" s="96"/>
      <c r="O858" s="131"/>
    </row>
    <row r="859" spans="1:15" x14ac:dyDescent="0.3">
      <c r="A859" s="131">
        <v>10</v>
      </c>
      <c r="B859" s="132" t="s">
        <v>341</v>
      </c>
      <c r="C859" s="119">
        <v>207</v>
      </c>
      <c r="D859" s="90"/>
      <c r="E859" s="87">
        <v>0</v>
      </c>
      <c r="F859" s="85">
        <v>0</v>
      </c>
      <c r="G859" s="85">
        <v>0</v>
      </c>
      <c r="H859" s="87">
        <v>1</v>
      </c>
      <c r="I859" s="96">
        <v>1</v>
      </c>
      <c r="J859" s="96">
        <v>1</v>
      </c>
      <c r="K859" s="96">
        <v>0</v>
      </c>
      <c r="L859" s="96">
        <v>0</v>
      </c>
      <c r="M859" s="96">
        <v>0</v>
      </c>
      <c r="N859" s="96">
        <v>0</v>
      </c>
      <c r="O859" s="131"/>
    </row>
    <row r="860" spans="1:15" x14ac:dyDescent="0.3">
      <c r="A860" s="131"/>
      <c r="B860" s="132"/>
      <c r="C860" s="119"/>
      <c r="D860" s="91"/>
      <c r="E860" s="88"/>
      <c r="F860" s="86"/>
      <c r="G860" s="86"/>
      <c r="H860" s="88"/>
      <c r="I860" s="96"/>
      <c r="J860" s="96"/>
      <c r="K860" s="96"/>
      <c r="L860" s="96"/>
      <c r="M860" s="96"/>
      <c r="N860" s="96"/>
      <c r="O860" s="131"/>
    </row>
    <row r="861" spans="1:15" x14ac:dyDescent="0.3">
      <c r="A861" s="131">
        <v>11</v>
      </c>
      <c r="B861" s="132" t="s">
        <v>739</v>
      </c>
      <c r="C861" s="119">
        <v>261</v>
      </c>
      <c r="D861" s="90"/>
      <c r="E861" s="87">
        <v>0</v>
      </c>
      <c r="F861" s="85">
        <v>0</v>
      </c>
      <c r="G861" s="85">
        <v>0</v>
      </c>
      <c r="H861" s="87">
        <v>1</v>
      </c>
      <c r="I861" s="96">
        <v>1</v>
      </c>
      <c r="J861" s="96">
        <v>1</v>
      </c>
      <c r="K861" s="96">
        <v>0</v>
      </c>
      <c r="L861" s="96">
        <v>0</v>
      </c>
      <c r="M861" s="96">
        <v>0</v>
      </c>
      <c r="N861" s="96">
        <v>0</v>
      </c>
      <c r="O861" s="131"/>
    </row>
    <row r="862" spans="1:15" x14ac:dyDescent="0.3">
      <c r="A862" s="131"/>
      <c r="B862" s="132"/>
      <c r="C862" s="119"/>
      <c r="D862" s="97"/>
      <c r="E862" s="89"/>
      <c r="F862" s="92"/>
      <c r="G862" s="92"/>
      <c r="H862" s="89"/>
      <c r="I862" s="96"/>
      <c r="J862" s="96"/>
      <c r="K862" s="96"/>
      <c r="L862" s="96"/>
      <c r="M862" s="96"/>
      <c r="N862" s="96"/>
      <c r="O862" s="131"/>
    </row>
    <row r="863" spans="1:15" x14ac:dyDescent="0.3">
      <c r="A863" s="131"/>
      <c r="B863" s="132"/>
      <c r="C863" s="119"/>
      <c r="D863" s="91"/>
      <c r="E863" s="88"/>
      <c r="F863" s="86"/>
      <c r="G863" s="86"/>
      <c r="H863" s="88"/>
      <c r="I863" s="96"/>
      <c r="J863" s="96"/>
      <c r="K863" s="96"/>
      <c r="L863" s="96"/>
      <c r="M863" s="96"/>
      <c r="N863" s="96"/>
      <c r="O863" s="131"/>
    </row>
    <row r="864" spans="1:15" x14ac:dyDescent="0.3">
      <c r="A864" s="131">
        <v>12</v>
      </c>
      <c r="B864" s="132" t="s">
        <v>343</v>
      </c>
      <c r="C864" s="119">
        <v>218</v>
      </c>
      <c r="D864" s="90"/>
      <c r="E864" s="87">
        <v>0</v>
      </c>
      <c r="F864" s="85">
        <v>0</v>
      </c>
      <c r="G864" s="85">
        <v>0</v>
      </c>
      <c r="H864" s="87">
        <v>1</v>
      </c>
      <c r="I864" s="96">
        <v>1</v>
      </c>
      <c r="J864" s="96">
        <v>1</v>
      </c>
      <c r="K864" s="96">
        <v>0</v>
      </c>
      <c r="L864" s="96">
        <v>0</v>
      </c>
      <c r="M864" s="96">
        <v>0</v>
      </c>
      <c r="N864" s="96">
        <v>0</v>
      </c>
      <c r="O864" s="131"/>
    </row>
    <row r="865" spans="1:15" x14ac:dyDescent="0.3">
      <c r="A865" s="131"/>
      <c r="B865" s="132"/>
      <c r="C865" s="119"/>
      <c r="D865" s="91"/>
      <c r="E865" s="88"/>
      <c r="F865" s="86"/>
      <c r="G865" s="86"/>
      <c r="H865" s="88"/>
      <c r="I865" s="96"/>
      <c r="J865" s="96"/>
      <c r="K865" s="96"/>
      <c r="L865" s="96"/>
      <c r="M865" s="96"/>
      <c r="N865" s="96"/>
      <c r="O865" s="131"/>
    </row>
    <row r="866" spans="1:15" x14ac:dyDescent="0.3">
      <c r="A866" s="131">
        <v>13</v>
      </c>
      <c r="B866" s="132" t="s">
        <v>344</v>
      </c>
      <c r="C866" s="119">
        <v>247</v>
      </c>
      <c r="D866" s="90"/>
      <c r="E866" s="87">
        <v>0</v>
      </c>
      <c r="F866" s="85">
        <v>0</v>
      </c>
      <c r="G866" s="85">
        <v>0</v>
      </c>
      <c r="H866" s="87">
        <v>1</v>
      </c>
      <c r="I866" s="96">
        <v>1</v>
      </c>
      <c r="J866" s="96">
        <v>1</v>
      </c>
      <c r="K866" s="96">
        <v>0</v>
      </c>
      <c r="L866" s="96">
        <v>0</v>
      </c>
      <c r="M866" s="96">
        <v>0</v>
      </c>
      <c r="N866" s="96">
        <v>0</v>
      </c>
      <c r="O866" s="131"/>
    </row>
    <row r="867" spans="1:15" x14ac:dyDescent="0.3">
      <c r="A867" s="131"/>
      <c r="B867" s="132"/>
      <c r="C867" s="119"/>
      <c r="D867" s="97"/>
      <c r="E867" s="89"/>
      <c r="F867" s="92"/>
      <c r="G867" s="92"/>
      <c r="H867" s="89"/>
      <c r="I867" s="96"/>
      <c r="J867" s="96"/>
      <c r="K867" s="96"/>
      <c r="L867" s="96"/>
      <c r="M867" s="96"/>
      <c r="N867" s="96"/>
      <c r="O867" s="131"/>
    </row>
    <row r="868" spans="1:15" x14ac:dyDescent="0.3">
      <c r="A868" s="131"/>
      <c r="B868" s="132"/>
      <c r="C868" s="119"/>
      <c r="D868" s="91"/>
      <c r="E868" s="88"/>
      <c r="F868" s="86"/>
      <c r="G868" s="86"/>
      <c r="H868" s="88"/>
      <c r="I868" s="96"/>
      <c r="J868" s="96"/>
      <c r="K868" s="96"/>
      <c r="L868" s="96"/>
      <c r="M868" s="96"/>
      <c r="N868" s="96"/>
      <c r="O868" s="131"/>
    </row>
    <row r="869" spans="1:15" x14ac:dyDescent="0.3">
      <c r="A869" s="131">
        <v>14</v>
      </c>
      <c r="B869" s="132" t="s">
        <v>345</v>
      </c>
      <c r="C869" s="119">
        <v>175</v>
      </c>
      <c r="D869" s="90"/>
      <c r="E869" s="87">
        <v>0</v>
      </c>
      <c r="F869" s="85">
        <v>0</v>
      </c>
      <c r="G869" s="85">
        <v>0</v>
      </c>
      <c r="H869" s="87">
        <v>1</v>
      </c>
      <c r="I869" s="96">
        <v>1</v>
      </c>
      <c r="J869" s="96">
        <v>1</v>
      </c>
      <c r="K869" s="96">
        <v>0</v>
      </c>
      <c r="L869" s="96">
        <v>0</v>
      </c>
      <c r="M869" s="96">
        <v>0</v>
      </c>
      <c r="N869" s="96">
        <v>0</v>
      </c>
      <c r="O869" s="131"/>
    </row>
    <row r="870" spans="1:15" x14ac:dyDescent="0.3">
      <c r="A870" s="131"/>
      <c r="B870" s="132"/>
      <c r="C870" s="119"/>
      <c r="D870" s="91"/>
      <c r="E870" s="88"/>
      <c r="F870" s="86"/>
      <c r="G870" s="86"/>
      <c r="H870" s="88"/>
      <c r="I870" s="96"/>
      <c r="J870" s="96"/>
      <c r="K870" s="96"/>
      <c r="L870" s="96"/>
      <c r="M870" s="96"/>
      <c r="N870" s="96"/>
      <c r="O870" s="131"/>
    </row>
    <row r="871" spans="1:15" x14ac:dyDescent="0.3">
      <c r="A871" s="131">
        <v>15</v>
      </c>
      <c r="B871" s="132" t="s">
        <v>346</v>
      </c>
      <c r="C871" s="119">
        <v>238</v>
      </c>
      <c r="D871" s="90"/>
      <c r="E871" s="87">
        <v>0</v>
      </c>
      <c r="F871" s="85">
        <v>0</v>
      </c>
      <c r="G871" s="85">
        <v>0</v>
      </c>
      <c r="H871" s="87">
        <v>1</v>
      </c>
      <c r="I871" s="96">
        <v>1</v>
      </c>
      <c r="J871" s="96">
        <v>1</v>
      </c>
      <c r="K871" s="96">
        <v>0</v>
      </c>
      <c r="L871" s="96">
        <v>0</v>
      </c>
      <c r="M871" s="96">
        <v>0</v>
      </c>
      <c r="N871" s="96">
        <v>0</v>
      </c>
      <c r="O871" s="131"/>
    </row>
    <row r="872" spans="1:15" x14ac:dyDescent="0.3">
      <c r="A872" s="131"/>
      <c r="B872" s="132"/>
      <c r="C872" s="119"/>
      <c r="D872" s="91"/>
      <c r="E872" s="88"/>
      <c r="F872" s="86"/>
      <c r="G872" s="86"/>
      <c r="H872" s="88"/>
      <c r="I872" s="96"/>
      <c r="J872" s="96"/>
      <c r="K872" s="96"/>
      <c r="L872" s="96"/>
      <c r="M872" s="96"/>
      <c r="N872" s="96"/>
      <c r="O872" s="131"/>
    </row>
    <row r="873" spans="1:15" x14ac:dyDescent="0.3">
      <c r="A873" s="131">
        <v>16</v>
      </c>
      <c r="B873" s="132" t="s">
        <v>740</v>
      </c>
      <c r="C873" s="119">
        <v>128</v>
      </c>
      <c r="D873" s="90"/>
      <c r="E873" s="87">
        <v>0</v>
      </c>
      <c r="F873" s="85">
        <v>0</v>
      </c>
      <c r="G873" s="85">
        <v>0</v>
      </c>
      <c r="H873" s="87">
        <v>1</v>
      </c>
      <c r="I873" s="96">
        <v>1</v>
      </c>
      <c r="J873" s="96">
        <v>1</v>
      </c>
      <c r="K873" s="96">
        <v>0</v>
      </c>
      <c r="L873" s="96">
        <v>0</v>
      </c>
      <c r="M873" s="96">
        <v>0</v>
      </c>
      <c r="N873" s="96">
        <v>0</v>
      </c>
      <c r="O873" s="131"/>
    </row>
    <row r="874" spans="1:15" x14ac:dyDescent="0.3">
      <c r="A874" s="131"/>
      <c r="B874" s="132"/>
      <c r="C874" s="119"/>
      <c r="D874" s="91"/>
      <c r="E874" s="88"/>
      <c r="F874" s="86"/>
      <c r="G874" s="86"/>
      <c r="H874" s="88"/>
      <c r="I874" s="96"/>
      <c r="J874" s="96"/>
      <c r="K874" s="96"/>
      <c r="L874" s="96"/>
      <c r="M874" s="96"/>
      <c r="N874" s="96"/>
      <c r="O874" s="131"/>
    </row>
    <row r="875" spans="1:15" x14ac:dyDescent="0.3">
      <c r="A875" s="30">
        <v>17</v>
      </c>
      <c r="B875" s="54" t="s">
        <v>347</v>
      </c>
      <c r="C875" s="26">
        <v>59</v>
      </c>
      <c r="D875" s="26"/>
      <c r="E875" s="24">
        <v>1</v>
      </c>
      <c r="F875" s="25">
        <v>1</v>
      </c>
      <c r="G875" s="25">
        <v>0</v>
      </c>
      <c r="H875" s="24">
        <v>1</v>
      </c>
      <c r="I875" s="25">
        <v>1</v>
      </c>
      <c r="J875" s="25">
        <v>1</v>
      </c>
      <c r="K875" s="25">
        <v>0</v>
      </c>
      <c r="L875" s="25">
        <v>0</v>
      </c>
      <c r="M875" s="25">
        <v>0</v>
      </c>
      <c r="N875" s="25">
        <v>0</v>
      </c>
      <c r="O875" s="30"/>
    </row>
    <row r="876" spans="1:15" x14ac:dyDescent="0.3">
      <c r="A876" s="30">
        <v>18</v>
      </c>
      <c r="B876" s="54" t="s">
        <v>348</v>
      </c>
      <c r="C876" s="26">
        <v>47</v>
      </c>
      <c r="D876" s="26"/>
      <c r="E876" s="24">
        <v>1</v>
      </c>
      <c r="F876" s="25">
        <v>1</v>
      </c>
      <c r="G876" s="25">
        <v>0</v>
      </c>
      <c r="H876" s="24">
        <v>1</v>
      </c>
      <c r="I876" s="25">
        <v>1</v>
      </c>
      <c r="J876" s="25">
        <v>1</v>
      </c>
      <c r="K876" s="25">
        <v>0</v>
      </c>
      <c r="L876" s="25">
        <v>0</v>
      </c>
      <c r="M876" s="25">
        <v>0</v>
      </c>
      <c r="N876" s="25">
        <v>0</v>
      </c>
      <c r="O876" s="30"/>
    </row>
    <row r="877" spans="1:15" x14ac:dyDescent="0.3">
      <c r="A877" s="30">
        <v>19</v>
      </c>
      <c r="B877" s="54" t="s">
        <v>349</v>
      </c>
      <c r="C877" s="26">
        <v>29</v>
      </c>
      <c r="D877" s="26"/>
      <c r="E877" s="24">
        <v>0</v>
      </c>
      <c r="F877" s="25">
        <v>0</v>
      </c>
      <c r="G877" s="25">
        <v>0</v>
      </c>
      <c r="H877" s="24">
        <v>1</v>
      </c>
      <c r="I877" s="25">
        <v>1</v>
      </c>
      <c r="J877" s="25">
        <v>1</v>
      </c>
      <c r="K877" s="25">
        <v>0</v>
      </c>
      <c r="L877" s="25">
        <v>0</v>
      </c>
      <c r="M877" s="25">
        <v>0</v>
      </c>
      <c r="N877" s="25">
        <v>0</v>
      </c>
      <c r="O877" s="30"/>
    </row>
    <row r="878" spans="1:15" x14ac:dyDescent="0.3">
      <c r="A878" s="30">
        <v>20</v>
      </c>
      <c r="B878" s="54" t="s">
        <v>350</v>
      </c>
      <c r="C878" s="26">
        <v>37</v>
      </c>
      <c r="D878" s="26"/>
      <c r="E878" s="24">
        <v>1</v>
      </c>
      <c r="F878" s="25">
        <v>1</v>
      </c>
      <c r="G878" s="25">
        <v>0</v>
      </c>
      <c r="H878" s="24">
        <v>1</v>
      </c>
      <c r="I878" s="25">
        <v>1</v>
      </c>
      <c r="J878" s="25">
        <v>1</v>
      </c>
      <c r="K878" s="25">
        <v>0</v>
      </c>
      <c r="L878" s="25">
        <v>0</v>
      </c>
      <c r="M878" s="25">
        <v>0</v>
      </c>
      <c r="N878" s="25">
        <v>0</v>
      </c>
      <c r="O878" s="30"/>
    </row>
    <row r="879" spans="1:15" s="56" customFormat="1" ht="30.75" customHeight="1" x14ac:dyDescent="0.3">
      <c r="A879" s="29" t="s">
        <v>351</v>
      </c>
      <c r="B879" s="8" t="s">
        <v>957</v>
      </c>
      <c r="C879" s="31">
        <f>SUM(C880:C927)</f>
        <v>4953</v>
      </c>
      <c r="D879" s="31" t="s">
        <v>3</v>
      </c>
      <c r="E879" s="24">
        <f>SUM(E880:E927)</f>
        <v>0</v>
      </c>
      <c r="F879" s="24">
        <f t="shared" ref="F879:N879" si="27">SUM(F880:F927)</f>
        <v>0</v>
      </c>
      <c r="G879" s="24">
        <f t="shared" si="27"/>
        <v>0</v>
      </c>
      <c r="H879" s="24">
        <f t="shared" si="27"/>
        <v>22</v>
      </c>
      <c r="I879" s="24">
        <f t="shared" si="27"/>
        <v>22</v>
      </c>
      <c r="J879" s="24">
        <f t="shared" si="27"/>
        <v>22</v>
      </c>
      <c r="K879" s="24">
        <f t="shared" si="27"/>
        <v>0</v>
      </c>
      <c r="L879" s="24">
        <f t="shared" si="27"/>
        <v>0</v>
      </c>
      <c r="M879" s="24">
        <f t="shared" si="27"/>
        <v>0</v>
      </c>
      <c r="N879" s="24">
        <f t="shared" si="27"/>
        <v>0</v>
      </c>
      <c r="O879" s="29"/>
    </row>
    <row r="880" spans="1:15" x14ac:dyDescent="0.3">
      <c r="A880" s="131">
        <v>1</v>
      </c>
      <c r="B880" s="98" t="s">
        <v>741</v>
      </c>
      <c r="C880" s="90">
        <v>161</v>
      </c>
      <c r="D880" s="90"/>
      <c r="E880" s="87">
        <v>0</v>
      </c>
      <c r="F880" s="85">
        <v>0</v>
      </c>
      <c r="G880" s="85">
        <v>0</v>
      </c>
      <c r="H880" s="95">
        <v>1</v>
      </c>
      <c r="I880" s="96">
        <v>1</v>
      </c>
      <c r="J880" s="96">
        <v>1</v>
      </c>
      <c r="K880" s="96">
        <v>0</v>
      </c>
      <c r="L880" s="85">
        <v>0</v>
      </c>
      <c r="M880" s="85">
        <v>0</v>
      </c>
      <c r="N880" s="85">
        <v>0</v>
      </c>
      <c r="O880" s="80"/>
    </row>
    <row r="881" spans="1:15" x14ac:dyDescent="0.3">
      <c r="A881" s="131"/>
      <c r="B881" s="99"/>
      <c r="C881" s="97"/>
      <c r="D881" s="97"/>
      <c r="E881" s="89"/>
      <c r="F881" s="92"/>
      <c r="G881" s="92"/>
      <c r="H881" s="95"/>
      <c r="I881" s="96"/>
      <c r="J881" s="96"/>
      <c r="K881" s="96"/>
      <c r="L881" s="92"/>
      <c r="M881" s="92"/>
      <c r="N881" s="92"/>
      <c r="O881" s="81"/>
    </row>
    <row r="882" spans="1:15" x14ac:dyDescent="0.3">
      <c r="A882" s="30"/>
      <c r="B882" s="100"/>
      <c r="C882" s="91"/>
      <c r="D882" s="91"/>
      <c r="E882" s="88"/>
      <c r="F882" s="86"/>
      <c r="G882" s="86"/>
      <c r="H882" s="95"/>
      <c r="I882" s="96"/>
      <c r="J882" s="96"/>
      <c r="K882" s="96"/>
      <c r="L882" s="86"/>
      <c r="M882" s="86"/>
      <c r="N882" s="86"/>
      <c r="O882" s="82"/>
    </row>
    <row r="883" spans="1:15" x14ac:dyDescent="0.3">
      <c r="A883" s="131">
        <v>2</v>
      </c>
      <c r="B883" s="132" t="s">
        <v>352</v>
      </c>
      <c r="C883" s="119">
        <v>224</v>
      </c>
      <c r="D883" s="90"/>
      <c r="E883" s="87">
        <v>0</v>
      </c>
      <c r="F883" s="85">
        <v>0</v>
      </c>
      <c r="G883" s="85">
        <v>0</v>
      </c>
      <c r="H883" s="89">
        <v>1</v>
      </c>
      <c r="I883" s="92">
        <v>1</v>
      </c>
      <c r="J883" s="92">
        <v>1</v>
      </c>
      <c r="K883" s="92">
        <v>0</v>
      </c>
      <c r="L883" s="85">
        <v>0</v>
      </c>
      <c r="M883" s="85">
        <v>0</v>
      </c>
      <c r="N883" s="85">
        <v>0</v>
      </c>
      <c r="O883" s="131"/>
    </row>
    <row r="884" spans="1:15" x14ac:dyDescent="0.3">
      <c r="A884" s="131"/>
      <c r="B884" s="132"/>
      <c r="C884" s="119"/>
      <c r="D884" s="91"/>
      <c r="E884" s="88"/>
      <c r="F884" s="86"/>
      <c r="G884" s="86"/>
      <c r="H884" s="88"/>
      <c r="I884" s="86"/>
      <c r="J884" s="86"/>
      <c r="K884" s="86"/>
      <c r="L884" s="86"/>
      <c r="M884" s="86"/>
      <c r="N884" s="86"/>
      <c r="O884" s="131"/>
    </row>
    <row r="885" spans="1:15" x14ac:dyDescent="0.3">
      <c r="A885" s="131">
        <v>3</v>
      </c>
      <c r="B885" s="132" t="s">
        <v>353</v>
      </c>
      <c r="C885" s="119">
        <v>173</v>
      </c>
      <c r="D885" s="90"/>
      <c r="E885" s="87">
        <v>0</v>
      </c>
      <c r="F885" s="85">
        <v>0</v>
      </c>
      <c r="G885" s="85">
        <v>0</v>
      </c>
      <c r="H885" s="95">
        <v>1</v>
      </c>
      <c r="I885" s="96">
        <v>1</v>
      </c>
      <c r="J885" s="96">
        <v>1</v>
      </c>
      <c r="K885" s="96">
        <v>0</v>
      </c>
      <c r="L885" s="85">
        <v>0</v>
      </c>
      <c r="M885" s="85">
        <v>0</v>
      </c>
      <c r="N885" s="85">
        <v>0</v>
      </c>
      <c r="O885" s="131"/>
    </row>
    <row r="886" spans="1:15" x14ac:dyDescent="0.3">
      <c r="A886" s="131"/>
      <c r="B886" s="132"/>
      <c r="C886" s="119"/>
      <c r="D886" s="91"/>
      <c r="E886" s="88"/>
      <c r="F886" s="86"/>
      <c r="G886" s="86"/>
      <c r="H886" s="95"/>
      <c r="I886" s="96"/>
      <c r="J886" s="96"/>
      <c r="K886" s="96"/>
      <c r="L886" s="86"/>
      <c r="M886" s="86"/>
      <c r="N886" s="86"/>
      <c r="O886" s="131"/>
    </row>
    <row r="887" spans="1:15" x14ac:dyDescent="0.3">
      <c r="A887" s="131">
        <v>4</v>
      </c>
      <c r="B887" s="132" t="s">
        <v>354</v>
      </c>
      <c r="C887" s="119">
        <v>215</v>
      </c>
      <c r="D887" s="90"/>
      <c r="E887" s="87">
        <v>0</v>
      </c>
      <c r="F887" s="85">
        <v>0</v>
      </c>
      <c r="G887" s="85">
        <v>0</v>
      </c>
      <c r="H887" s="95">
        <v>1</v>
      </c>
      <c r="I887" s="96">
        <v>1</v>
      </c>
      <c r="J887" s="96">
        <v>1</v>
      </c>
      <c r="K887" s="96">
        <v>0</v>
      </c>
      <c r="L887" s="85">
        <v>0</v>
      </c>
      <c r="M887" s="85">
        <v>0</v>
      </c>
      <c r="N887" s="85">
        <v>0</v>
      </c>
      <c r="O887" s="131"/>
    </row>
    <row r="888" spans="1:15" x14ac:dyDescent="0.3">
      <c r="A888" s="131"/>
      <c r="B888" s="132"/>
      <c r="C888" s="119"/>
      <c r="D888" s="91"/>
      <c r="E888" s="88"/>
      <c r="F888" s="86"/>
      <c r="G888" s="86"/>
      <c r="H888" s="95"/>
      <c r="I888" s="96"/>
      <c r="J888" s="96"/>
      <c r="K888" s="96"/>
      <c r="L888" s="86"/>
      <c r="M888" s="86"/>
      <c r="N888" s="86"/>
      <c r="O888" s="131"/>
    </row>
    <row r="889" spans="1:15" x14ac:dyDescent="0.3">
      <c r="A889" s="131">
        <v>5</v>
      </c>
      <c r="B889" s="132" t="s">
        <v>355</v>
      </c>
      <c r="C889" s="119">
        <v>251</v>
      </c>
      <c r="D889" s="90"/>
      <c r="E889" s="87">
        <v>0</v>
      </c>
      <c r="F889" s="85">
        <v>0</v>
      </c>
      <c r="G889" s="85">
        <v>0</v>
      </c>
      <c r="H889" s="95">
        <v>1</v>
      </c>
      <c r="I889" s="96">
        <v>1</v>
      </c>
      <c r="J889" s="96">
        <v>1</v>
      </c>
      <c r="K889" s="96">
        <v>0</v>
      </c>
      <c r="L889" s="85">
        <v>0</v>
      </c>
      <c r="M889" s="85">
        <v>0</v>
      </c>
      <c r="N889" s="85">
        <v>0</v>
      </c>
      <c r="O889" s="131"/>
    </row>
    <row r="890" spans="1:15" x14ac:dyDescent="0.3">
      <c r="A890" s="131"/>
      <c r="B890" s="132"/>
      <c r="C890" s="119"/>
      <c r="D890" s="91"/>
      <c r="E890" s="88"/>
      <c r="F890" s="86"/>
      <c r="G890" s="86"/>
      <c r="H890" s="95"/>
      <c r="I890" s="96"/>
      <c r="J890" s="96"/>
      <c r="K890" s="96"/>
      <c r="L890" s="86"/>
      <c r="M890" s="86"/>
      <c r="N890" s="86"/>
      <c r="O890" s="131"/>
    </row>
    <row r="891" spans="1:15" x14ac:dyDescent="0.3">
      <c r="A891" s="131">
        <v>6</v>
      </c>
      <c r="B891" s="132" t="s">
        <v>356</v>
      </c>
      <c r="C891" s="119">
        <v>307</v>
      </c>
      <c r="D891" s="90"/>
      <c r="E891" s="87">
        <v>0</v>
      </c>
      <c r="F891" s="85">
        <v>0</v>
      </c>
      <c r="G891" s="85">
        <v>0</v>
      </c>
      <c r="H891" s="95">
        <v>1</v>
      </c>
      <c r="I891" s="96">
        <v>1</v>
      </c>
      <c r="J891" s="96">
        <v>1</v>
      </c>
      <c r="K891" s="96">
        <v>0</v>
      </c>
      <c r="L891" s="85">
        <v>0</v>
      </c>
      <c r="M891" s="85">
        <v>0</v>
      </c>
      <c r="N891" s="85">
        <v>0</v>
      </c>
      <c r="O891" s="131"/>
    </row>
    <row r="892" spans="1:15" x14ac:dyDescent="0.3">
      <c r="A892" s="131"/>
      <c r="B892" s="132"/>
      <c r="C892" s="119"/>
      <c r="D892" s="91"/>
      <c r="E892" s="88"/>
      <c r="F892" s="86"/>
      <c r="G892" s="86"/>
      <c r="H892" s="95"/>
      <c r="I892" s="96"/>
      <c r="J892" s="96"/>
      <c r="K892" s="96"/>
      <c r="L892" s="86"/>
      <c r="M892" s="86"/>
      <c r="N892" s="86"/>
      <c r="O892" s="131"/>
    </row>
    <row r="893" spans="1:15" x14ac:dyDescent="0.3">
      <c r="A893" s="131">
        <v>7</v>
      </c>
      <c r="B893" s="132" t="s">
        <v>357</v>
      </c>
      <c r="C893" s="119">
        <v>225</v>
      </c>
      <c r="D893" s="90"/>
      <c r="E893" s="87">
        <v>0</v>
      </c>
      <c r="F893" s="85">
        <v>0</v>
      </c>
      <c r="G893" s="85">
        <v>0</v>
      </c>
      <c r="H893" s="95">
        <v>1</v>
      </c>
      <c r="I893" s="96">
        <v>1</v>
      </c>
      <c r="J893" s="96">
        <v>1</v>
      </c>
      <c r="K893" s="96">
        <v>0</v>
      </c>
      <c r="L893" s="85">
        <v>0</v>
      </c>
      <c r="M893" s="85">
        <v>0</v>
      </c>
      <c r="N893" s="85">
        <v>0</v>
      </c>
      <c r="O893" s="131"/>
    </row>
    <row r="894" spans="1:15" x14ac:dyDescent="0.3">
      <c r="A894" s="131"/>
      <c r="B894" s="132"/>
      <c r="C894" s="119"/>
      <c r="D894" s="91"/>
      <c r="E894" s="88"/>
      <c r="F894" s="86"/>
      <c r="G894" s="86"/>
      <c r="H894" s="95"/>
      <c r="I894" s="96"/>
      <c r="J894" s="96"/>
      <c r="K894" s="96"/>
      <c r="L894" s="86"/>
      <c r="M894" s="86"/>
      <c r="N894" s="86"/>
      <c r="O894" s="131"/>
    </row>
    <row r="895" spans="1:15" x14ac:dyDescent="0.3">
      <c r="A895" s="131">
        <v>8</v>
      </c>
      <c r="B895" s="132" t="s">
        <v>358</v>
      </c>
      <c r="C895" s="119">
        <v>262</v>
      </c>
      <c r="D895" s="90"/>
      <c r="E895" s="87">
        <v>0</v>
      </c>
      <c r="F895" s="85">
        <v>0</v>
      </c>
      <c r="G895" s="85">
        <v>0</v>
      </c>
      <c r="H895" s="95">
        <v>1</v>
      </c>
      <c r="I895" s="96">
        <v>1</v>
      </c>
      <c r="J895" s="96">
        <v>1</v>
      </c>
      <c r="K895" s="96">
        <v>0</v>
      </c>
      <c r="L895" s="85">
        <v>0</v>
      </c>
      <c r="M895" s="85">
        <v>0</v>
      </c>
      <c r="N895" s="85">
        <v>0</v>
      </c>
      <c r="O895" s="131"/>
    </row>
    <row r="896" spans="1:15" x14ac:dyDescent="0.3">
      <c r="A896" s="131"/>
      <c r="B896" s="132"/>
      <c r="C896" s="119"/>
      <c r="D896" s="91"/>
      <c r="E896" s="88"/>
      <c r="F896" s="86"/>
      <c r="G896" s="86"/>
      <c r="H896" s="95"/>
      <c r="I896" s="96"/>
      <c r="J896" s="96"/>
      <c r="K896" s="96"/>
      <c r="L896" s="86"/>
      <c r="M896" s="86"/>
      <c r="N896" s="86"/>
      <c r="O896" s="131"/>
    </row>
    <row r="897" spans="1:15" x14ac:dyDescent="0.3">
      <c r="A897" s="131">
        <v>9</v>
      </c>
      <c r="B897" s="132" t="s">
        <v>359</v>
      </c>
      <c r="C897" s="119">
        <v>192</v>
      </c>
      <c r="D897" s="90"/>
      <c r="E897" s="87">
        <v>0</v>
      </c>
      <c r="F897" s="85">
        <v>0</v>
      </c>
      <c r="G897" s="85">
        <v>0</v>
      </c>
      <c r="H897" s="95">
        <v>1</v>
      </c>
      <c r="I897" s="96">
        <v>1</v>
      </c>
      <c r="J897" s="96">
        <v>1</v>
      </c>
      <c r="K897" s="96">
        <v>0</v>
      </c>
      <c r="L897" s="85">
        <v>0</v>
      </c>
      <c r="M897" s="85">
        <v>0</v>
      </c>
      <c r="N897" s="85">
        <v>0</v>
      </c>
      <c r="O897" s="131"/>
    </row>
    <row r="898" spans="1:15" x14ac:dyDescent="0.3">
      <c r="A898" s="131"/>
      <c r="B898" s="132"/>
      <c r="C898" s="119"/>
      <c r="D898" s="91"/>
      <c r="E898" s="88"/>
      <c r="F898" s="86"/>
      <c r="G898" s="86"/>
      <c r="H898" s="95"/>
      <c r="I898" s="96"/>
      <c r="J898" s="96"/>
      <c r="K898" s="96"/>
      <c r="L898" s="86"/>
      <c r="M898" s="86"/>
      <c r="N898" s="86"/>
      <c r="O898" s="131"/>
    </row>
    <row r="899" spans="1:15" x14ac:dyDescent="0.3">
      <c r="A899" s="131">
        <v>10</v>
      </c>
      <c r="B899" s="132" t="s">
        <v>360</v>
      </c>
      <c r="C899" s="119">
        <v>240</v>
      </c>
      <c r="D899" s="90"/>
      <c r="E899" s="87">
        <v>0</v>
      </c>
      <c r="F899" s="85">
        <v>0</v>
      </c>
      <c r="G899" s="85">
        <v>0</v>
      </c>
      <c r="H899" s="95">
        <v>1</v>
      </c>
      <c r="I899" s="96">
        <v>1</v>
      </c>
      <c r="J899" s="96">
        <v>1</v>
      </c>
      <c r="K899" s="96">
        <v>0</v>
      </c>
      <c r="L899" s="85">
        <v>0</v>
      </c>
      <c r="M899" s="85">
        <v>0</v>
      </c>
      <c r="N899" s="85">
        <v>0</v>
      </c>
      <c r="O899" s="131"/>
    </row>
    <row r="900" spans="1:15" x14ac:dyDescent="0.3">
      <c r="A900" s="131"/>
      <c r="B900" s="132"/>
      <c r="C900" s="119"/>
      <c r="D900" s="97"/>
      <c r="E900" s="89"/>
      <c r="F900" s="92"/>
      <c r="G900" s="92"/>
      <c r="H900" s="95"/>
      <c r="I900" s="96"/>
      <c r="J900" s="96"/>
      <c r="K900" s="96"/>
      <c r="L900" s="92"/>
      <c r="M900" s="92"/>
      <c r="N900" s="92"/>
      <c r="O900" s="131"/>
    </row>
    <row r="901" spans="1:15" x14ac:dyDescent="0.3">
      <c r="A901" s="131"/>
      <c r="B901" s="132"/>
      <c r="C901" s="119"/>
      <c r="D901" s="91"/>
      <c r="E901" s="88"/>
      <c r="F901" s="86"/>
      <c r="G901" s="86"/>
      <c r="H901" s="95"/>
      <c r="I901" s="96"/>
      <c r="J901" s="96"/>
      <c r="K901" s="96"/>
      <c r="L901" s="86"/>
      <c r="M901" s="86"/>
      <c r="N901" s="86"/>
      <c r="O901" s="131"/>
    </row>
    <row r="902" spans="1:15" x14ac:dyDescent="0.3">
      <c r="A902" s="131">
        <v>11</v>
      </c>
      <c r="B902" s="132" t="s">
        <v>362</v>
      </c>
      <c r="C902" s="119">
        <v>227</v>
      </c>
      <c r="D902" s="90"/>
      <c r="E902" s="87">
        <v>0</v>
      </c>
      <c r="F902" s="85">
        <v>0</v>
      </c>
      <c r="G902" s="85">
        <v>0</v>
      </c>
      <c r="H902" s="95">
        <v>1</v>
      </c>
      <c r="I902" s="96">
        <v>1</v>
      </c>
      <c r="J902" s="96">
        <v>1</v>
      </c>
      <c r="K902" s="96">
        <v>0</v>
      </c>
      <c r="L902" s="85">
        <v>0</v>
      </c>
      <c r="M902" s="85">
        <v>0</v>
      </c>
      <c r="N902" s="85">
        <v>0</v>
      </c>
      <c r="O902" s="131"/>
    </row>
    <row r="903" spans="1:15" x14ac:dyDescent="0.3">
      <c r="A903" s="131"/>
      <c r="B903" s="132"/>
      <c r="C903" s="119"/>
      <c r="D903" s="91"/>
      <c r="E903" s="88"/>
      <c r="F903" s="86"/>
      <c r="G903" s="86"/>
      <c r="H903" s="95"/>
      <c r="I903" s="96"/>
      <c r="J903" s="96"/>
      <c r="K903" s="96"/>
      <c r="L903" s="86"/>
      <c r="M903" s="86"/>
      <c r="N903" s="86"/>
      <c r="O903" s="131"/>
    </row>
    <row r="904" spans="1:15" x14ac:dyDescent="0.3">
      <c r="A904" s="131">
        <v>12</v>
      </c>
      <c r="B904" s="132" t="s">
        <v>363</v>
      </c>
      <c r="C904" s="119">
        <v>165</v>
      </c>
      <c r="D904" s="90"/>
      <c r="E904" s="87">
        <v>0</v>
      </c>
      <c r="F904" s="85">
        <v>0</v>
      </c>
      <c r="G904" s="85">
        <v>0</v>
      </c>
      <c r="H904" s="95">
        <v>1</v>
      </c>
      <c r="I904" s="96">
        <v>1</v>
      </c>
      <c r="J904" s="96">
        <v>1</v>
      </c>
      <c r="K904" s="96">
        <v>0</v>
      </c>
      <c r="L904" s="85">
        <v>0</v>
      </c>
      <c r="M904" s="85">
        <v>0</v>
      </c>
      <c r="N904" s="85">
        <v>0</v>
      </c>
      <c r="O904" s="131"/>
    </row>
    <row r="905" spans="1:15" x14ac:dyDescent="0.3">
      <c r="A905" s="131"/>
      <c r="B905" s="132"/>
      <c r="C905" s="119"/>
      <c r="D905" s="91"/>
      <c r="E905" s="88"/>
      <c r="F905" s="86"/>
      <c r="G905" s="86"/>
      <c r="H905" s="95"/>
      <c r="I905" s="96"/>
      <c r="J905" s="96"/>
      <c r="K905" s="96"/>
      <c r="L905" s="86"/>
      <c r="M905" s="86"/>
      <c r="N905" s="86"/>
      <c r="O905" s="131"/>
    </row>
    <row r="906" spans="1:15" x14ac:dyDescent="0.3">
      <c r="A906" s="131">
        <v>13</v>
      </c>
      <c r="B906" s="132" t="s">
        <v>364</v>
      </c>
      <c r="C906" s="119">
        <v>236</v>
      </c>
      <c r="D906" s="90"/>
      <c r="E906" s="87"/>
      <c r="F906" s="85"/>
      <c r="G906" s="85"/>
      <c r="H906" s="95">
        <v>1</v>
      </c>
      <c r="I906" s="96">
        <v>1</v>
      </c>
      <c r="J906" s="96">
        <v>1</v>
      </c>
      <c r="K906" s="96">
        <v>0</v>
      </c>
      <c r="L906" s="85"/>
      <c r="M906" s="85"/>
      <c r="N906" s="85"/>
      <c r="O906" s="131"/>
    </row>
    <row r="907" spans="1:15" x14ac:dyDescent="0.3">
      <c r="A907" s="131"/>
      <c r="B907" s="132"/>
      <c r="C907" s="119"/>
      <c r="D907" s="91"/>
      <c r="E907" s="88"/>
      <c r="F907" s="86"/>
      <c r="G907" s="86"/>
      <c r="H907" s="95"/>
      <c r="I907" s="96"/>
      <c r="J907" s="96"/>
      <c r="K907" s="96"/>
      <c r="L907" s="86"/>
      <c r="M907" s="86"/>
      <c r="N907" s="86"/>
      <c r="O907" s="131"/>
    </row>
    <row r="908" spans="1:15" x14ac:dyDescent="0.3">
      <c r="A908" s="131">
        <v>14</v>
      </c>
      <c r="B908" s="132" t="s">
        <v>365</v>
      </c>
      <c r="C908" s="119">
        <v>220</v>
      </c>
      <c r="D908" s="90"/>
      <c r="E908" s="87">
        <v>0</v>
      </c>
      <c r="F908" s="85">
        <v>0</v>
      </c>
      <c r="G908" s="85">
        <v>0</v>
      </c>
      <c r="H908" s="95">
        <v>1</v>
      </c>
      <c r="I908" s="96">
        <v>1</v>
      </c>
      <c r="J908" s="96">
        <v>1</v>
      </c>
      <c r="K908" s="96">
        <v>0</v>
      </c>
      <c r="L908" s="85">
        <v>0</v>
      </c>
      <c r="M908" s="85">
        <v>0</v>
      </c>
      <c r="N908" s="85">
        <v>0</v>
      </c>
      <c r="O908" s="131"/>
    </row>
    <row r="909" spans="1:15" x14ac:dyDescent="0.3">
      <c r="A909" s="131"/>
      <c r="B909" s="132"/>
      <c r="C909" s="119"/>
      <c r="D909" s="97"/>
      <c r="E909" s="89"/>
      <c r="F909" s="92"/>
      <c r="G909" s="92"/>
      <c r="H909" s="95"/>
      <c r="I909" s="96"/>
      <c r="J909" s="96"/>
      <c r="K909" s="96"/>
      <c r="L909" s="92"/>
      <c r="M909" s="92"/>
      <c r="N909" s="92"/>
      <c r="O909" s="131"/>
    </row>
    <row r="910" spans="1:15" x14ac:dyDescent="0.3">
      <c r="A910" s="131"/>
      <c r="B910" s="132"/>
      <c r="C910" s="119"/>
      <c r="D910" s="91"/>
      <c r="E910" s="88"/>
      <c r="F910" s="86"/>
      <c r="G910" s="86"/>
      <c r="H910" s="95"/>
      <c r="I910" s="96"/>
      <c r="J910" s="96"/>
      <c r="K910" s="96"/>
      <c r="L910" s="86"/>
      <c r="M910" s="86"/>
      <c r="N910" s="86"/>
      <c r="O910" s="131"/>
    </row>
    <row r="911" spans="1:15" x14ac:dyDescent="0.3">
      <c r="A911" s="131">
        <v>14</v>
      </c>
      <c r="B911" s="132" t="s">
        <v>367</v>
      </c>
      <c r="C911" s="119">
        <v>242</v>
      </c>
      <c r="D911" s="90"/>
      <c r="E911" s="87">
        <v>0</v>
      </c>
      <c r="F911" s="85">
        <v>0</v>
      </c>
      <c r="G911" s="85">
        <v>0</v>
      </c>
      <c r="H911" s="95">
        <v>1</v>
      </c>
      <c r="I911" s="96">
        <v>1</v>
      </c>
      <c r="J911" s="96">
        <v>1</v>
      </c>
      <c r="K911" s="96">
        <v>0</v>
      </c>
      <c r="L911" s="85">
        <v>0</v>
      </c>
      <c r="M911" s="85">
        <v>0</v>
      </c>
      <c r="N911" s="85">
        <v>0</v>
      </c>
      <c r="O911" s="131"/>
    </row>
    <row r="912" spans="1:15" x14ac:dyDescent="0.3">
      <c r="A912" s="131"/>
      <c r="B912" s="132"/>
      <c r="C912" s="119"/>
      <c r="D912" s="91"/>
      <c r="E912" s="88"/>
      <c r="F912" s="86"/>
      <c r="G912" s="86"/>
      <c r="H912" s="95"/>
      <c r="I912" s="96"/>
      <c r="J912" s="96"/>
      <c r="K912" s="96"/>
      <c r="L912" s="86"/>
      <c r="M912" s="86"/>
      <c r="N912" s="86"/>
      <c r="O912" s="131"/>
    </row>
    <row r="913" spans="1:15" x14ac:dyDescent="0.3">
      <c r="A913" s="131">
        <v>16</v>
      </c>
      <c r="B913" s="132" t="s">
        <v>368</v>
      </c>
      <c r="C913" s="119">
        <v>238</v>
      </c>
      <c r="D913" s="90"/>
      <c r="E913" s="87">
        <v>0</v>
      </c>
      <c r="F913" s="85">
        <v>0</v>
      </c>
      <c r="G913" s="85">
        <v>0</v>
      </c>
      <c r="H913" s="95">
        <v>1</v>
      </c>
      <c r="I913" s="96">
        <v>1</v>
      </c>
      <c r="J913" s="96">
        <v>1</v>
      </c>
      <c r="K913" s="96">
        <v>0</v>
      </c>
      <c r="L913" s="85">
        <v>0</v>
      </c>
      <c r="M913" s="85">
        <v>0</v>
      </c>
      <c r="N913" s="85">
        <v>0</v>
      </c>
      <c r="O913" s="131"/>
    </row>
    <row r="914" spans="1:15" x14ac:dyDescent="0.3">
      <c r="A914" s="131"/>
      <c r="B914" s="132"/>
      <c r="C914" s="119"/>
      <c r="D914" s="91"/>
      <c r="E914" s="88"/>
      <c r="F914" s="86"/>
      <c r="G914" s="86"/>
      <c r="H914" s="95"/>
      <c r="I914" s="96"/>
      <c r="J914" s="96"/>
      <c r="K914" s="96"/>
      <c r="L914" s="86"/>
      <c r="M914" s="86"/>
      <c r="N914" s="86"/>
      <c r="O914" s="131"/>
    </row>
    <row r="915" spans="1:15" x14ac:dyDescent="0.3">
      <c r="A915" s="131">
        <v>17</v>
      </c>
      <c r="B915" s="132" t="s">
        <v>369</v>
      </c>
      <c r="C915" s="119">
        <v>294</v>
      </c>
      <c r="D915" s="90"/>
      <c r="E915" s="87">
        <v>0</v>
      </c>
      <c r="F915" s="85">
        <v>0</v>
      </c>
      <c r="G915" s="85">
        <v>0</v>
      </c>
      <c r="H915" s="95">
        <v>1</v>
      </c>
      <c r="I915" s="96">
        <v>1</v>
      </c>
      <c r="J915" s="96">
        <v>1</v>
      </c>
      <c r="K915" s="96">
        <v>0</v>
      </c>
      <c r="L915" s="85">
        <v>0</v>
      </c>
      <c r="M915" s="85">
        <v>0</v>
      </c>
      <c r="N915" s="85">
        <v>0</v>
      </c>
      <c r="O915" s="131"/>
    </row>
    <row r="916" spans="1:15" x14ac:dyDescent="0.3">
      <c r="A916" s="131"/>
      <c r="B916" s="132"/>
      <c r="C916" s="119"/>
      <c r="D916" s="97"/>
      <c r="E916" s="89"/>
      <c r="F916" s="92"/>
      <c r="G916" s="92"/>
      <c r="H916" s="95"/>
      <c r="I916" s="96"/>
      <c r="J916" s="96"/>
      <c r="K916" s="96"/>
      <c r="L916" s="92"/>
      <c r="M916" s="92"/>
      <c r="N916" s="92"/>
      <c r="O916" s="131"/>
    </row>
    <row r="917" spans="1:15" x14ac:dyDescent="0.3">
      <c r="A917" s="131"/>
      <c r="B917" s="132"/>
      <c r="C917" s="119"/>
      <c r="D917" s="91"/>
      <c r="E917" s="88"/>
      <c r="F917" s="86"/>
      <c r="G917" s="86"/>
      <c r="H917" s="95"/>
      <c r="I917" s="96"/>
      <c r="J917" s="96"/>
      <c r="K917" s="96"/>
      <c r="L917" s="86"/>
      <c r="M917" s="86"/>
      <c r="N917" s="86"/>
      <c r="O917" s="131"/>
    </row>
    <row r="918" spans="1:15" x14ac:dyDescent="0.3">
      <c r="A918" s="131">
        <v>18</v>
      </c>
      <c r="B918" s="132" t="s">
        <v>370</v>
      </c>
      <c r="C918" s="119">
        <v>278</v>
      </c>
      <c r="D918" s="90"/>
      <c r="E918" s="87">
        <v>0</v>
      </c>
      <c r="F918" s="85">
        <v>0</v>
      </c>
      <c r="G918" s="85">
        <v>0</v>
      </c>
      <c r="H918" s="95">
        <v>1</v>
      </c>
      <c r="I918" s="96">
        <v>1</v>
      </c>
      <c r="J918" s="96">
        <v>1</v>
      </c>
      <c r="K918" s="96">
        <v>0</v>
      </c>
      <c r="L918" s="85">
        <v>0</v>
      </c>
      <c r="M918" s="85">
        <v>0</v>
      </c>
      <c r="N918" s="85">
        <v>0</v>
      </c>
      <c r="O918" s="131"/>
    </row>
    <row r="919" spans="1:15" x14ac:dyDescent="0.3">
      <c r="A919" s="131"/>
      <c r="B919" s="132"/>
      <c r="C919" s="119"/>
      <c r="D919" s="97"/>
      <c r="E919" s="89"/>
      <c r="F919" s="92"/>
      <c r="G919" s="92"/>
      <c r="H919" s="95"/>
      <c r="I919" s="96"/>
      <c r="J919" s="96"/>
      <c r="K919" s="96"/>
      <c r="L919" s="92"/>
      <c r="M919" s="92"/>
      <c r="N919" s="92"/>
      <c r="O919" s="131"/>
    </row>
    <row r="920" spans="1:15" x14ac:dyDescent="0.3">
      <c r="A920" s="131"/>
      <c r="B920" s="132"/>
      <c r="C920" s="119"/>
      <c r="D920" s="91"/>
      <c r="E920" s="88"/>
      <c r="F920" s="86"/>
      <c r="G920" s="86"/>
      <c r="H920" s="95"/>
      <c r="I920" s="96"/>
      <c r="J920" s="96"/>
      <c r="K920" s="96"/>
      <c r="L920" s="86"/>
      <c r="M920" s="86"/>
      <c r="N920" s="86"/>
      <c r="O920" s="131"/>
    </row>
    <row r="921" spans="1:15" x14ac:dyDescent="0.3">
      <c r="A921" s="131">
        <v>19</v>
      </c>
      <c r="B921" s="132" t="s">
        <v>278</v>
      </c>
      <c r="C921" s="119">
        <v>209</v>
      </c>
      <c r="D921" s="90"/>
      <c r="E921" s="87">
        <v>0</v>
      </c>
      <c r="F921" s="85">
        <v>0</v>
      </c>
      <c r="G921" s="85">
        <v>0</v>
      </c>
      <c r="H921" s="95">
        <v>1</v>
      </c>
      <c r="I921" s="96">
        <v>1</v>
      </c>
      <c r="J921" s="96">
        <v>1</v>
      </c>
      <c r="K921" s="96">
        <v>0</v>
      </c>
      <c r="L921" s="85">
        <v>0</v>
      </c>
      <c r="M921" s="85">
        <v>0</v>
      </c>
      <c r="N921" s="85">
        <v>0</v>
      </c>
      <c r="O921" s="131"/>
    </row>
    <row r="922" spans="1:15" x14ac:dyDescent="0.3">
      <c r="A922" s="131"/>
      <c r="B922" s="132"/>
      <c r="C922" s="119"/>
      <c r="D922" s="91"/>
      <c r="E922" s="88"/>
      <c r="F922" s="86"/>
      <c r="G922" s="86"/>
      <c r="H922" s="95"/>
      <c r="I922" s="96"/>
      <c r="J922" s="96"/>
      <c r="K922" s="96"/>
      <c r="L922" s="86"/>
      <c r="M922" s="86"/>
      <c r="N922" s="86"/>
      <c r="O922" s="131"/>
    </row>
    <row r="923" spans="1:15" x14ac:dyDescent="0.3">
      <c r="A923" s="131">
        <v>20</v>
      </c>
      <c r="B923" s="132" t="s">
        <v>79</v>
      </c>
      <c r="C923" s="119">
        <v>241</v>
      </c>
      <c r="D923" s="90"/>
      <c r="E923" s="87">
        <v>0</v>
      </c>
      <c r="F923" s="85">
        <v>0</v>
      </c>
      <c r="G923" s="85">
        <v>0</v>
      </c>
      <c r="H923" s="95">
        <v>1</v>
      </c>
      <c r="I923" s="96">
        <v>1</v>
      </c>
      <c r="J923" s="96">
        <v>1</v>
      </c>
      <c r="K923" s="96">
        <v>0</v>
      </c>
      <c r="L923" s="85">
        <v>0</v>
      </c>
      <c r="M923" s="85">
        <v>0</v>
      </c>
      <c r="N923" s="85">
        <v>0</v>
      </c>
      <c r="O923" s="131"/>
    </row>
    <row r="924" spans="1:15" x14ac:dyDescent="0.3">
      <c r="A924" s="131"/>
      <c r="B924" s="132"/>
      <c r="C924" s="119"/>
      <c r="D924" s="97"/>
      <c r="E924" s="89"/>
      <c r="F924" s="92"/>
      <c r="G924" s="92"/>
      <c r="H924" s="95"/>
      <c r="I924" s="96"/>
      <c r="J924" s="96"/>
      <c r="K924" s="96"/>
      <c r="L924" s="92"/>
      <c r="M924" s="92"/>
      <c r="N924" s="92"/>
      <c r="O924" s="131"/>
    </row>
    <row r="925" spans="1:15" x14ac:dyDescent="0.3">
      <c r="A925" s="131"/>
      <c r="B925" s="132"/>
      <c r="C925" s="119"/>
      <c r="D925" s="91"/>
      <c r="E925" s="88"/>
      <c r="F925" s="86"/>
      <c r="G925" s="86"/>
      <c r="H925" s="95"/>
      <c r="I925" s="96"/>
      <c r="J925" s="96"/>
      <c r="K925" s="96"/>
      <c r="L925" s="86"/>
      <c r="M925" s="86"/>
      <c r="N925" s="86"/>
      <c r="O925" s="131"/>
    </row>
    <row r="926" spans="1:15" x14ac:dyDescent="0.3">
      <c r="A926" s="30">
        <v>21</v>
      </c>
      <c r="B926" s="54" t="s">
        <v>371</v>
      </c>
      <c r="C926" s="26">
        <v>170</v>
      </c>
      <c r="D926" s="26"/>
      <c r="E926" s="24">
        <v>0</v>
      </c>
      <c r="F926" s="25">
        <v>0</v>
      </c>
      <c r="G926" s="25">
        <v>0</v>
      </c>
      <c r="H926" s="24">
        <v>1</v>
      </c>
      <c r="I926" s="25">
        <v>1</v>
      </c>
      <c r="J926" s="25">
        <v>1</v>
      </c>
      <c r="K926" s="25">
        <v>0</v>
      </c>
      <c r="L926" s="25">
        <v>0</v>
      </c>
      <c r="M926" s="25">
        <v>0</v>
      </c>
      <c r="N926" s="25">
        <v>0</v>
      </c>
      <c r="O926" s="30"/>
    </row>
    <row r="927" spans="1:15" x14ac:dyDescent="0.3">
      <c r="A927" s="30">
        <v>22</v>
      </c>
      <c r="B927" s="54" t="s">
        <v>372</v>
      </c>
      <c r="C927" s="26">
        <v>183</v>
      </c>
      <c r="D927" s="26"/>
      <c r="E927" s="24">
        <v>0</v>
      </c>
      <c r="F927" s="25">
        <v>0</v>
      </c>
      <c r="G927" s="25">
        <v>0</v>
      </c>
      <c r="H927" s="24">
        <v>1</v>
      </c>
      <c r="I927" s="25">
        <v>1</v>
      </c>
      <c r="J927" s="25">
        <v>1</v>
      </c>
      <c r="K927" s="25">
        <v>0</v>
      </c>
      <c r="L927" s="25">
        <v>0</v>
      </c>
      <c r="M927" s="25">
        <v>0</v>
      </c>
      <c r="N927" s="25">
        <v>0</v>
      </c>
      <c r="O927" s="30"/>
    </row>
    <row r="928" spans="1:15" s="56" customFormat="1" x14ac:dyDescent="0.3">
      <c r="A928" s="29" t="s">
        <v>373</v>
      </c>
      <c r="B928" s="8" t="s">
        <v>958</v>
      </c>
      <c r="C928" s="31">
        <f>SUM(C929:C953)</f>
        <v>1978</v>
      </c>
      <c r="D928" s="31" t="s">
        <v>12</v>
      </c>
      <c r="E928" s="24">
        <f>SUM(E929:E953)</f>
        <v>23</v>
      </c>
      <c r="F928" s="24">
        <f t="shared" ref="F928:N928" si="28">SUM(F929:F953)</f>
        <v>19</v>
      </c>
      <c r="G928" s="24">
        <f t="shared" si="28"/>
        <v>4</v>
      </c>
      <c r="H928" s="24">
        <f t="shared" si="28"/>
        <v>30</v>
      </c>
      <c r="I928" s="24">
        <f t="shared" si="28"/>
        <v>15</v>
      </c>
      <c r="J928" s="24">
        <f t="shared" si="28"/>
        <v>15</v>
      </c>
      <c r="K928" s="24">
        <f t="shared" si="28"/>
        <v>0</v>
      </c>
      <c r="L928" s="24">
        <f t="shared" si="28"/>
        <v>15</v>
      </c>
      <c r="M928" s="24">
        <f t="shared" si="28"/>
        <v>15</v>
      </c>
      <c r="N928" s="24">
        <f t="shared" si="28"/>
        <v>0</v>
      </c>
      <c r="O928" s="29"/>
    </row>
    <row r="929" spans="1:15" x14ac:dyDescent="0.3">
      <c r="A929" s="131">
        <v>1</v>
      </c>
      <c r="B929" s="132" t="s">
        <v>742</v>
      </c>
      <c r="C929" s="119">
        <v>177</v>
      </c>
      <c r="D929" s="90"/>
      <c r="E929" s="87">
        <v>3</v>
      </c>
      <c r="F929" s="85">
        <v>2</v>
      </c>
      <c r="G929" s="85">
        <v>1</v>
      </c>
      <c r="H929" s="87">
        <v>2</v>
      </c>
      <c r="I929" s="96">
        <v>1</v>
      </c>
      <c r="J929" s="96">
        <v>1</v>
      </c>
      <c r="K929" s="96">
        <v>0</v>
      </c>
      <c r="L929" s="96">
        <v>1</v>
      </c>
      <c r="M929" s="96">
        <v>1</v>
      </c>
      <c r="N929" s="96">
        <v>0</v>
      </c>
      <c r="O929" s="131"/>
    </row>
    <row r="930" spans="1:15" x14ac:dyDescent="0.3">
      <c r="A930" s="131"/>
      <c r="B930" s="132"/>
      <c r="C930" s="119"/>
      <c r="D930" s="91"/>
      <c r="E930" s="88"/>
      <c r="F930" s="86"/>
      <c r="G930" s="86"/>
      <c r="H930" s="88"/>
      <c r="I930" s="96"/>
      <c r="J930" s="96"/>
      <c r="K930" s="96"/>
      <c r="L930" s="96"/>
      <c r="M930" s="96"/>
      <c r="N930" s="96"/>
      <c r="O930" s="131"/>
    </row>
    <row r="931" spans="1:15" x14ac:dyDescent="0.3">
      <c r="A931" s="30">
        <v>2</v>
      </c>
      <c r="B931" s="54" t="s">
        <v>220</v>
      </c>
      <c r="C931" s="26">
        <v>54</v>
      </c>
      <c r="D931" s="26"/>
      <c r="E931" s="24">
        <v>1</v>
      </c>
      <c r="F931" s="25">
        <v>1</v>
      </c>
      <c r="G931" s="25">
        <v>0</v>
      </c>
      <c r="H931" s="24">
        <v>2</v>
      </c>
      <c r="I931" s="25">
        <v>1</v>
      </c>
      <c r="J931" s="25">
        <v>1</v>
      </c>
      <c r="K931" s="25">
        <v>0</v>
      </c>
      <c r="L931" s="25">
        <v>1</v>
      </c>
      <c r="M931" s="25">
        <v>1</v>
      </c>
      <c r="N931" s="25">
        <v>0</v>
      </c>
      <c r="O931" s="30"/>
    </row>
    <row r="932" spans="1:15" x14ac:dyDescent="0.3">
      <c r="A932" s="30">
        <v>3</v>
      </c>
      <c r="B932" s="54" t="s">
        <v>236</v>
      </c>
      <c r="C932" s="26">
        <v>183</v>
      </c>
      <c r="D932" s="26"/>
      <c r="E932" s="24">
        <v>1</v>
      </c>
      <c r="F932" s="25">
        <v>1</v>
      </c>
      <c r="G932" s="25">
        <v>0</v>
      </c>
      <c r="H932" s="24">
        <v>2</v>
      </c>
      <c r="I932" s="25">
        <v>1</v>
      </c>
      <c r="J932" s="25">
        <v>1</v>
      </c>
      <c r="K932" s="25">
        <v>0</v>
      </c>
      <c r="L932" s="25">
        <v>1</v>
      </c>
      <c r="M932" s="25">
        <v>1</v>
      </c>
      <c r="N932" s="25">
        <v>0</v>
      </c>
      <c r="O932" s="30"/>
    </row>
    <row r="933" spans="1:15" x14ac:dyDescent="0.3">
      <c r="A933" s="30">
        <v>4</v>
      </c>
      <c r="B933" s="54" t="s">
        <v>743</v>
      </c>
      <c r="C933" s="26">
        <v>118</v>
      </c>
      <c r="D933" s="26"/>
      <c r="E933" s="24">
        <v>0</v>
      </c>
      <c r="F933" s="25">
        <v>0</v>
      </c>
      <c r="G933" s="25">
        <v>0</v>
      </c>
      <c r="H933" s="24"/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30"/>
    </row>
    <row r="934" spans="1:15" x14ac:dyDescent="0.3">
      <c r="A934" s="131">
        <v>5</v>
      </c>
      <c r="B934" s="132" t="s">
        <v>744</v>
      </c>
      <c r="C934" s="119">
        <v>130</v>
      </c>
      <c r="D934" s="90"/>
      <c r="E934" s="87">
        <v>0</v>
      </c>
      <c r="F934" s="85">
        <v>0</v>
      </c>
      <c r="G934" s="85">
        <v>0</v>
      </c>
      <c r="H934" s="87">
        <v>2</v>
      </c>
      <c r="I934" s="96">
        <v>1</v>
      </c>
      <c r="J934" s="96">
        <v>1</v>
      </c>
      <c r="K934" s="96">
        <v>0</v>
      </c>
      <c r="L934" s="96">
        <v>1</v>
      </c>
      <c r="M934" s="96">
        <v>1</v>
      </c>
      <c r="N934" s="96">
        <v>0</v>
      </c>
      <c r="O934" s="131"/>
    </row>
    <row r="935" spans="1:15" x14ac:dyDescent="0.3">
      <c r="A935" s="131"/>
      <c r="B935" s="132"/>
      <c r="C935" s="119"/>
      <c r="D935" s="91"/>
      <c r="E935" s="88"/>
      <c r="F935" s="86"/>
      <c r="G935" s="86"/>
      <c r="H935" s="88"/>
      <c r="I935" s="96"/>
      <c r="J935" s="96"/>
      <c r="K935" s="96"/>
      <c r="L935" s="96"/>
      <c r="M935" s="96"/>
      <c r="N935" s="96"/>
      <c r="O935" s="131"/>
    </row>
    <row r="936" spans="1:15" x14ac:dyDescent="0.3">
      <c r="A936" s="80">
        <v>6</v>
      </c>
      <c r="B936" s="132" t="s">
        <v>623</v>
      </c>
      <c r="C936" s="119">
        <v>173</v>
      </c>
      <c r="D936" s="90"/>
      <c r="E936" s="87">
        <v>2</v>
      </c>
      <c r="F936" s="85">
        <v>2</v>
      </c>
      <c r="G936" s="85">
        <v>0</v>
      </c>
      <c r="H936" s="87">
        <v>2</v>
      </c>
      <c r="I936" s="96">
        <v>1</v>
      </c>
      <c r="J936" s="96">
        <v>1</v>
      </c>
      <c r="K936" s="96">
        <v>0</v>
      </c>
      <c r="L936" s="96">
        <v>1</v>
      </c>
      <c r="M936" s="96">
        <v>1</v>
      </c>
      <c r="N936" s="96">
        <v>0</v>
      </c>
      <c r="O936" s="131"/>
    </row>
    <row r="937" spans="1:15" x14ac:dyDescent="0.3">
      <c r="A937" s="82"/>
      <c r="B937" s="132"/>
      <c r="C937" s="119"/>
      <c r="D937" s="91"/>
      <c r="E937" s="88"/>
      <c r="F937" s="86"/>
      <c r="G937" s="86"/>
      <c r="H937" s="88"/>
      <c r="I937" s="96"/>
      <c r="J937" s="96"/>
      <c r="K937" s="96"/>
      <c r="L937" s="96"/>
      <c r="M937" s="96"/>
      <c r="N937" s="96"/>
      <c r="O937" s="131"/>
    </row>
    <row r="938" spans="1:15" x14ac:dyDescent="0.3">
      <c r="A938" s="80">
        <v>7</v>
      </c>
      <c r="B938" s="132" t="s">
        <v>745</v>
      </c>
      <c r="C938" s="136">
        <v>264</v>
      </c>
      <c r="D938" s="105"/>
      <c r="E938" s="115">
        <v>0</v>
      </c>
      <c r="F938" s="117">
        <v>0</v>
      </c>
      <c r="G938" s="117">
        <v>0</v>
      </c>
      <c r="H938" s="115">
        <v>2</v>
      </c>
      <c r="I938" s="134">
        <v>1</v>
      </c>
      <c r="J938" s="134">
        <v>1</v>
      </c>
      <c r="K938" s="134">
        <v>0</v>
      </c>
      <c r="L938" s="134">
        <v>1</v>
      </c>
      <c r="M938" s="134">
        <v>1</v>
      </c>
      <c r="N938" s="134">
        <v>0</v>
      </c>
      <c r="O938" s="131"/>
    </row>
    <row r="939" spans="1:15" x14ac:dyDescent="0.3">
      <c r="A939" s="82"/>
      <c r="B939" s="132"/>
      <c r="C939" s="136"/>
      <c r="D939" s="106"/>
      <c r="E939" s="116"/>
      <c r="F939" s="118"/>
      <c r="G939" s="118"/>
      <c r="H939" s="116"/>
      <c r="I939" s="134"/>
      <c r="J939" s="134"/>
      <c r="K939" s="134"/>
      <c r="L939" s="134"/>
      <c r="M939" s="134"/>
      <c r="N939" s="134"/>
      <c r="O939" s="131"/>
    </row>
    <row r="940" spans="1:15" ht="28.5" customHeight="1" x14ac:dyDescent="0.3">
      <c r="A940" s="30">
        <v>8</v>
      </c>
      <c r="B940" s="54" t="s">
        <v>374</v>
      </c>
      <c r="C940" s="34">
        <v>75</v>
      </c>
      <c r="D940" s="12"/>
      <c r="E940" s="13">
        <v>2</v>
      </c>
      <c r="F940" s="32">
        <v>1</v>
      </c>
      <c r="G940" s="32">
        <v>1</v>
      </c>
      <c r="H940" s="13">
        <v>2</v>
      </c>
      <c r="I940" s="14">
        <v>1</v>
      </c>
      <c r="J940" s="14">
        <v>1</v>
      </c>
      <c r="K940" s="14">
        <v>0</v>
      </c>
      <c r="L940" s="14">
        <v>1</v>
      </c>
      <c r="M940" s="14">
        <v>1</v>
      </c>
      <c r="N940" s="14">
        <v>0</v>
      </c>
      <c r="O940" s="30"/>
    </row>
    <row r="941" spans="1:15" x14ac:dyDescent="0.3">
      <c r="A941" s="30">
        <v>9</v>
      </c>
      <c r="B941" s="54" t="s">
        <v>375</v>
      </c>
      <c r="C941" s="12">
        <v>47</v>
      </c>
      <c r="D941" s="12"/>
      <c r="E941" s="13">
        <v>1</v>
      </c>
      <c r="F941" s="32">
        <v>1</v>
      </c>
      <c r="G941" s="32">
        <v>0</v>
      </c>
      <c r="H941" s="13">
        <v>2</v>
      </c>
      <c r="I941" s="14">
        <v>1</v>
      </c>
      <c r="J941" s="14">
        <v>1</v>
      </c>
      <c r="K941" s="14">
        <v>0</v>
      </c>
      <c r="L941" s="14">
        <v>1</v>
      </c>
      <c r="M941" s="14">
        <v>1</v>
      </c>
      <c r="N941" s="14">
        <v>0</v>
      </c>
      <c r="O941" s="30"/>
    </row>
    <row r="942" spans="1:15" x14ac:dyDescent="0.3">
      <c r="A942" s="80">
        <v>10</v>
      </c>
      <c r="B942" s="132" t="s">
        <v>262</v>
      </c>
      <c r="C942" s="136">
        <v>161</v>
      </c>
      <c r="D942" s="105"/>
      <c r="E942" s="115">
        <v>3</v>
      </c>
      <c r="F942" s="117">
        <v>2</v>
      </c>
      <c r="G942" s="117">
        <v>1</v>
      </c>
      <c r="H942" s="115">
        <v>2</v>
      </c>
      <c r="I942" s="134">
        <v>1</v>
      </c>
      <c r="J942" s="134">
        <v>1</v>
      </c>
      <c r="K942" s="134">
        <v>0</v>
      </c>
      <c r="L942" s="134">
        <v>1</v>
      </c>
      <c r="M942" s="134">
        <v>1</v>
      </c>
      <c r="N942" s="134">
        <v>0</v>
      </c>
      <c r="O942" s="131"/>
    </row>
    <row r="943" spans="1:15" x14ac:dyDescent="0.3">
      <c r="A943" s="82"/>
      <c r="B943" s="132"/>
      <c r="C943" s="136"/>
      <c r="D943" s="106"/>
      <c r="E943" s="116"/>
      <c r="F943" s="118"/>
      <c r="G943" s="118"/>
      <c r="H943" s="116"/>
      <c r="I943" s="134"/>
      <c r="J943" s="134"/>
      <c r="K943" s="134"/>
      <c r="L943" s="134"/>
      <c r="M943" s="134"/>
      <c r="N943" s="134"/>
      <c r="O943" s="131"/>
    </row>
    <row r="944" spans="1:15" x14ac:dyDescent="0.3">
      <c r="A944" s="140">
        <v>11</v>
      </c>
      <c r="B944" s="132" t="s">
        <v>287</v>
      </c>
      <c r="C944" s="136">
        <v>149</v>
      </c>
      <c r="D944" s="105"/>
      <c r="E944" s="115">
        <v>2</v>
      </c>
      <c r="F944" s="117">
        <v>2</v>
      </c>
      <c r="G944" s="117">
        <v>0</v>
      </c>
      <c r="H944" s="115">
        <v>2</v>
      </c>
      <c r="I944" s="134">
        <v>1</v>
      </c>
      <c r="J944" s="134">
        <v>1</v>
      </c>
      <c r="K944" s="134">
        <v>0</v>
      </c>
      <c r="L944" s="134">
        <v>1</v>
      </c>
      <c r="M944" s="134">
        <v>1</v>
      </c>
      <c r="N944" s="134">
        <v>0</v>
      </c>
      <c r="O944" s="80"/>
    </row>
    <row r="945" spans="1:15" x14ac:dyDescent="0.3">
      <c r="A945" s="141"/>
      <c r="B945" s="132"/>
      <c r="C945" s="136"/>
      <c r="D945" s="106"/>
      <c r="E945" s="116"/>
      <c r="F945" s="118"/>
      <c r="G945" s="118"/>
      <c r="H945" s="116"/>
      <c r="I945" s="134"/>
      <c r="J945" s="134"/>
      <c r="K945" s="134"/>
      <c r="L945" s="134"/>
      <c r="M945" s="134"/>
      <c r="N945" s="134"/>
      <c r="O945" s="82"/>
    </row>
    <row r="946" spans="1:15" x14ac:dyDescent="0.3">
      <c r="A946" s="80">
        <v>12</v>
      </c>
      <c r="B946" s="132" t="s">
        <v>746</v>
      </c>
      <c r="C946" s="136">
        <v>130</v>
      </c>
      <c r="D946" s="105"/>
      <c r="E946" s="115">
        <v>2</v>
      </c>
      <c r="F946" s="117">
        <v>2</v>
      </c>
      <c r="G946" s="117">
        <v>0</v>
      </c>
      <c r="H946" s="115">
        <v>2</v>
      </c>
      <c r="I946" s="134">
        <v>1</v>
      </c>
      <c r="J946" s="134">
        <v>1</v>
      </c>
      <c r="K946" s="134">
        <v>0</v>
      </c>
      <c r="L946" s="134">
        <v>1</v>
      </c>
      <c r="M946" s="134">
        <v>1</v>
      </c>
      <c r="N946" s="134">
        <v>0</v>
      </c>
      <c r="O946" s="80"/>
    </row>
    <row r="947" spans="1:15" x14ac:dyDescent="0.3">
      <c r="A947" s="82"/>
      <c r="B947" s="132"/>
      <c r="C947" s="136"/>
      <c r="D947" s="106"/>
      <c r="E947" s="116"/>
      <c r="F947" s="118"/>
      <c r="G947" s="118"/>
      <c r="H947" s="116"/>
      <c r="I947" s="134"/>
      <c r="J947" s="134"/>
      <c r="K947" s="134"/>
      <c r="L947" s="134"/>
      <c r="M947" s="134"/>
      <c r="N947" s="134"/>
      <c r="O947" s="82"/>
    </row>
    <row r="948" spans="1:15" ht="24" customHeight="1" x14ac:dyDescent="0.3">
      <c r="A948" s="30">
        <v>13</v>
      </c>
      <c r="B948" s="54" t="s">
        <v>376</v>
      </c>
      <c r="C948" s="34">
        <v>45</v>
      </c>
      <c r="D948" s="12"/>
      <c r="E948" s="13">
        <v>1</v>
      </c>
      <c r="F948" s="32">
        <v>1</v>
      </c>
      <c r="G948" s="32">
        <v>0</v>
      </c>
      <c r="H948" s="13">
        <v>2</v>
      </c>
      <c r="I948" s="32">
        <v>1</v>
      </c>
      <c r="J948" s="32">
        <v>1</v>
      </c>
      <c r="K948" s="32">
        <v>0</v>
      </c>
      <c r="L948" s="32">
        <v>1</v>
      </c>
      <c r="M948" s="32">
        <v>1</v>
      </c>
      <c r="N948" s="32">
        <v>0</v>
      </c>
      <c r="O948" s="30"/>
    </row>
    <row r="949" spans="1:15" x14ac:dyDescent="0.3">
      <c r="A949" s="30">
        <v>14</v>
      </c>
      <c r="B949" s="54" t="s">
        <v>377</v>
      </c>
      <c r="C949" s="34">
        <v>59</v>
      </c>
      <c r="D949" s="12"/>
      <c r="E949" s="13">
        <v>0</v>
      </c>
      <c r="F949" s="32">
        <v>0</v>
      </c>
      <c r="G949" s="32">
        <v>0</v>
      </c>
      <c r="H949" s="13">
        <v>2</v>
      </c>
      <c r="I949" s="32">
        <v>1</v>
      </c>
      <c r="J949" s="32">
        <v>1</v>
      </c>
      <c r="K949" s="32">
        <v>0</v>
      </c>
      <c r="L949" s="32">
        <v>1</v>
      </c>
      <c r="M949" s="32">
        <v>1</v>
      </c>
      <c r="N949" s="32">
        <v>0</v>
      </c>
      <c r="O949" s="30"/>
    </row>
    <row r="950" spans="1:15" x14ac:dyDescent="0.3">
      <c r="A950" s="80">
        <v>15</v>
      </c>
      <c r="B950" s="98" t="s">
        <v>747</v>
      </c>
      <c r="C950" s="136">
        <v>113</v>
      </c>
      <c r="D950" s="113"/>
      <c r="E950" s="115">
        <v>2</v>
      </c>
      <c r="F950" s="117">
        <v>2</v>
      </c>
      <c r="G950" s="117">
        <v>0</v>
      </c>
      <c r="H950" s="115">
        <v>2</v>
      </c>
      <c r="I950" s="134">
        <v>1</v>
      </c>
      <c r="J950" s="134">
        <v>1</v>
      </c>
      <c r="K950" s="134">
        <v>0</v>
      </c>
      <c r="L950" s="134">
        <v>1</v>
      </c>
      <c r="M950" s="134">
        <v>1</v>
      </c>
      <c r="N950" s="134">
        <v>0</v>
      </c>
      <c r="O950" s="80"/>
    </row>
    <row r="951" spans="1:15" x14ac:dyDescent="0.3">
      <c r="A951" s="82"/>
      <c r="B951" s="100"/>
      <c r="C951" s="136"/>
      <c r="D951" s="114"/>
      <c r="E951" s="116"/>
      <c r="F951" s="118"/>
      <c r="G951" s="118"/>
      <c r="H951" s="116"/>
      <c r="I951" s="134"/>
      <c r="J951" s="134"/>
      <c r="K951" s="134"/>
      <c r="L951" s="134"/>
      <c r="M951" s="134"/>
      <c r="N951" s="134"/>
      <c r="O951" s="82"/>
    </row>
    <row r="952" spans="1:15" x14ac:dyDescent="0.3">
      <c r="A952" s="80">
        <v>16</v>
      </c>
      <c r="B952" s="132" t="s">
        <v>835</v>
      </c>
      <c r="C952" s="136">
        <v>100</v>
      </c>
      <c r="D952" s="113"/>
      <c r="E952" s="115">
        <v>3</v>
      </c>
      <c r="F952" s="117">
        <v>2</v>
      </c>
      <c r="G952" s="117">
        <v>1</v>
      </c>
      <c r="H952" s="115">
        <v>2</v>
      </c>
      <c r="I952" s="134">
        <v>1</v>
      </c>
      <c r="J952" s="134">
        <v>1</v>
      </c>
      <c r="K952" s="134">
        <v>0</v>
      </c>
      <c r="L952" s="134">
        <v>1</v>
      </c>
      <c r="M952" s="134">
        <v>1</v>
      </c>
      <c r="N952" s="134">
        <v>0</v>
      </c>
      <c r="O952" s="80"/>
    </row>
    <row r="953" spans="1:15" x14ac:dyDescent="0.3">
      <c r="A953" s="82"/>
      <c r="B953" s="132"/>
      <c r="C953" s="136"/>
      <c r="D953" s="114"/>
      <c r="E953" s="116"/>
      <c r="F953" s="118"/>
      <c r="G953" s="118"/>
      <c r="H953" s="116"/>
      <c r="I953" s="134"/>
      <c r="J953" s="134"/>
      <c r="K953" s="134"/>
      <c r="L953" s="134"/>
      <c r="M953" s="134"/>
      <c r="N953" s="134"/>
      <c r="O953" s="82"/>
    </row>
    <row r="954" spans="1:15" s="56" customFormat="1" x14ac:dyDescent="0.3">
      <c r="A954" s="29" t="s">
        <v>378</v>
      </c>
      <c r="B954" s="8" t="s">
        <v>959</v>
      </c>
      <c r="C954" s="31">
        <f>SUM(C955:C976)</f>
        <v>2160</v>
      </c>
      <c r="D954" s="31" t="s">
        <v>12</v>
      </c>
      <c r="E954" s="24">
        <f>SUM(E955:E976)</f>
        <v>19</v>
      </c>
      <c r="F954" s="24">
        <f t="shared" ref="F954:N954" si="29">SUM(F955:F976)</f>
        <v>19</v>
      </c>
      <c r="G954" s="24">
        <f t="shared" si="29"/>
        <v>0</v>
      </c>
      <c r="H954" s="24">
        <f t="shared" si="29"/>
        <v>34</v>
      </c>
      <c r="I954" s="24">
        <f t="shared" si="29"/>
        <v>17</v>
      </c>
      <c r="J954" s="24">
        <f t="shared" si="29"/>
        <v>17</v>
      </c>
      <c r="K954" s="24">
        <f t="shared" si="29"/>
        <v>0</v>
      </c>
      <c r="L954" s="24">
        <f t="shared" si="29"/>
        <v>17</v>
      </c>
      <c r="M954" s="24">
        <f t="shared" si="29"/>
        <v>17</v>
      </c>
      <c r="N954" s="24">
        <f t="shared" si="29"/>
        <v>0</v>
      </c>
      <c r="O954" s="24"/>
    </row>
    <row r="955" spans="1:15" x14ac:dyDescent="0.3">
      <c r="A955" s="80">
        <v>1</v>
      </c>
      <c r="B955" s="98" t="s">
        <v>748</v>
      </c>
      <c r="C955" s="113">
        <v>241</v>
      </c>
      <c r="D955" s="113"/>
      <c r="E955" s="115">
        <v>2</v>
      </c>
      <c r="F955" s="117">
        <v>2</v>
      </c>
      <c r="G955" s="117">
        <v>0</v>
      </c>
      <c r="H955" s="115">
        <v>2</v>
      </c>
      <c r="I955" s="117">
        <v>1</v>
      </c>
      <c r="J955" s="117">
        <v>1</v>
      </c>
      <c r="K955" s="117">
        <v>0</v>
      </c>
      <c r="L955" s="117">
        <v>1</v>
      </c>
      <c r="M955" s="117">
        <v>1</v>
      </c>
      <c r="N955" s="117">
        <v>0</v>
      </c>
      <c r="O955" s="80"/>
    </row>
    <row r="956" spans="1:15" x14ac:dyDescent="0.3">
      <c r="A956" s="82"/>
      <c r="B956" s="100"/>
      <c r="C956" s="114"/>
      <c r="D956" s="114"/>
      <c r="E956" s="116"/>
      <c r="F956" s="118"/>
      <c r="G956" s="118"/>
      <c r="H956" s="116"/>
      <c r="I956" s="118"/>
      <c r="J956" s="118"/>
      <c r="K956" s="118"/>
      <c r="L956" s="118"/>
      <c r="M956" s="118"/>
      <c r="N956" s="118"/>
      <c r="O956" s="82"/>
    </row>
    <row r="957" spans="1:15" x14ac:dyDescent="0.3">
      <c r="A957" s="80">
        <v>2</v>
      </c>
      <c r="B957" s="98" t="s">
        <v>749</v>
      </c>
      <c r="C957" s="113">
        <v>279</v>
      </c>
      <c r="D957" s="113"/>
      <c r="E957" s="115">
        <v>0</v>
      </c>
      <c r="F957" s="117">
        <v>0</v>
      </c>
      <c r="G957" s="117">
        <v>0</v>
      </c>
      <c r="H957" s="115">
        <v>2</v>
      </c>
      <c r="I957" s="117">
        <v>1</v>
      </c>
      <c r="J957" s="117">
        <v>1</v>
      </c>
      <c r="K957" s="117">
        <v>0</v>
      </c>
      <c r="L957" s="117">
        <v>1</v>
      </c>
      <c r="M957" s="117">
        <v>1</v>
      </c>
      <c r="N957" s="117">
        <v>0</v>
      </c>
      <c r="O957" s="80"/>
    </row>
    <row r="958" spans="1:15" x14ac:dyDescent="0.3">
      <c r="A958" s="82"/>
      <c r="B958" s="100"/>
      <c r="C958" s="114"/>
      <c r="D958" s="114"/>
      <c r="E958" s="116"/>
      <c r="F958" s="118"/>
      <c r="G958" s="118"/>
      <c r="H958" s="116"/>
      <c r="I958" s="118"/>
      <c r="J958" s="118"/>
      <c r="K958" s="118"/>
      <c r="L958" s="118"/>
      <c r="M958" s="118"/>
      <c r="N958" s="118"/>
      <c r="O958" s="82"/>
    </row>
    <row r="959" spans="1:15" x14ac:dyDescent="0.3">
      <c r="A959" s="80">
        <v>3</v>
      </c>
      <c r="B959" s="98" t="s">
        <v>750</v>
      </c>
      <c r="C959" s="113">
        <v>245</v>
      </c>
      <c r="D959" s="113"/>
      <c r="E959" s="115">
        <v>2</v>
      </c>
      <c r="F959" s="117">
        <v>2</v>
      </c>
      <c r="G959" s="117">
        <v>0</v>
      </c>
      <c r="H959" s="115">
        <v>2</v>
      </c>
      <c r="I959" s="117">
        <v>1</v>
      </c>
      <c r="J959" s="117">
        <v>1</v>
      </c>
      <c r="K959" s="117">
        <v>0</v>
      </c>
      <c r="L959" s="117">
        <v>1</v>
      </c>
      <c r="M959" s="117">
        <v>1</v>
      </c>
      <c r="N959" s="117">
        <v>0</v>
      </c>
      <c r="O959" s="80"/>
    </row>
    <row r="960" spans="1:15" x14ac:dyDescent="0.3">
      <c r="A960" s="82"/>
      <c r="B960" s="100"/>
      <c r="C960" s="114"/>
      <c r="D960" s="114"/>
      <c r="E960" s="116"/>
      <c r="F960" s="118"/>
      <c r="G960" s="118"/>
      <c r="H960" s="116"/>
      <c r="I960" s="118"/>
      <c r="J960" s="118"/>
      <c r="K960" s="118"/>
      <c r="L960" s="118"/>
      <c r="M960" s="118"/>
      <c r="N960" s="118"/>
      <c r="O960" s="82"/>
    </row>
    <row r="961" spans="1:15" x14ac:dyDescent="0.3">
      <c r="A961" s="80">
        <v>4</v>
      </c>
      <c r="B961" s="98" t="s">
        <v>751</v>
      </c>
      <c r="C961" s="113">
        <v>222</v>
      </c>
      <c r="D961" s="113"/>
      <c r="E961" s="115">
        <v>2</v>
      </c>
      <c r="F961" s="117">
        <v>2</v>
      </c>
      <c r="G961" s="117">
        <v>0</v>
      </c>
      <c r="H961" s="115">
        <v>2</v>
      </c>
      <c r="I961" s="117">
        <v>1</v>
      </c>
      <c r="J961" s="117">
        <v>1</v>
      </c>
      <c r="K961" s="117">
        <v>0</v>
      </c>
      <c r="L961" s="117">
        <v>1</v>
      </c>
      <c r="M961" s="117">
        <v>1</v>
      </c>
      <c r="N961" s="117">
        <v>0</v>
      </c>
      <c r="O961" s="80"/>
    </row>
    <row r="962" spans="1:15" x14ac:dyDescent="0.3">
      <c r="A962" s="82"/>
      <c r="B962" s="100"/>
      <c r="C962" s="114"/>
      <c r="D962" s="114"/>
      <c r="E962" s="116"/>
      <c r="F962" s="118"/>
      <c r="G962" s="118"/>
      <c r="H962" s="116"/>
      <c r="I962" s="118"/>
      <c r="J962" s="118"/>
      <c r="K962" s="118"/>
      <c r="L962" s="118"/>
      <c r="M962" s="118"/>
      <c r="N962" s="118"/>
      <c r="O962" s="82"/>
    </row>
    <row r="963" spans="1:15" x14ac:dyDescent="0.3">
      <c r="A963" s="80">
        <v>5</v>
      </c>
      <c r="B963" s="98" t="s">
        <v>752</v>
      </c>
      <c r="C963" s="113">
        <v>231</v>
      </c>
      <c r="D963" s="113"/>
      <c r="E963" s="115">
        <v>2</v>
      </c>
      <c r="F963" s="117">
        <v>2</v>
      </c>
      <c r="G963" s="117">
        <v>0</v>
      </c>
      <c r="H963" s="115">
        <v>2</v>
      </c>
      <c r="I963" s="117">
        <v>1</v>
      </c>
      <c r="J963" s="117">
        <v>1</v>
      </c>
      <c r="K963" s="117">
        <v>0</v>
      </c>
      <c r="L963" s="117">
        <v>1</v>
      </c>
      <c r="M963" s="117">
        <v>1</v>
      </c>
      <c r="N963" s="117">
        <v>0</v>
      </c>
      <c r="O963" s="80"/>
    </row>
    <row r="964" spans="1:15" x14ac:dyDescent="0.3">
      <c r="A964" s="82"/>
      <c r="B964" s="100"/>
      <c r="C964" s="114"/>
      <c r="D964" s="114"/>
      <c r="E964" s="116"/>
      <c r="F964" s="118"/>
      <c r="G964" s="118"/>
      <c r="H964" s="116"/>
      <c r="I964" s="118"/>
      <c r="J964" s="118"/>
      <c r="K964" s="118"/>
      <c r="L964" s="118"/>
      <c r="M964" s="118"/>
      <c r="N964" s="118"/>
      <c r="O964" s="82"/>
    </row>
    <row r="965" spans="1:15" x14ac:dyDescent="0.3">
      <c r="A965" s="30">
        <v>6</v>
      </c>
      <c r="B965" s="54" t="s">
        <v>379</v>
      </c>
      <c r="C965" s="26">
        <v>121</v>
      </c>
      <c r="D965" s="26"/>
      <c r="E965" s="24">
        <v>1</v>
      </c>
      <c r="F965" s="25">
        <v>1</v>
      </c>
      <c r="G965" s="25">
        <v>0</v>
      </c>
      <c r="H965" s="24">
        <v>2</v>
      </c>
      <c r="I965" s="25">
        <v>1</v>
      </c>
      <c r="J965" s="25">
        <v>1</v>
      </c>
      <c r="K965" s="25">
        <v>0</v>
      </c>
      <c r="L965" s="25">
        <v>1</v>
      </c>
      <c r="M965" s="25">
        <v>1</v>
      </c>
      <c r="N965" s="25">
        <v>0</v>
      </c>
      <c r="O965" s="30"/>
    </row>
    <row r="966" spans="1:15" x14ac:dyDescent="0.3">
      <c r="A966" s="30">
        <v>7</v>
      </c>
      <c r="B966" s="54" t="s">
        <v>380</v>
      </c>
      <c r="C966" s="26">
        <v>32</v>
      </c>
      <c r="D966" s="26"/>
      <c r="E966" s="24">
        <v>1</v>
      </c>
      <c r="F966" s="25">
        <v>1</v>
      </c>
      <c r="G966" s="25">
        <v>0</v>
      </c>
      <c r="H966" s="24">
        <v>2</v>
      </c>
      <c r="I966" s="25">
        <v>1</v>
      </c>
      <c r="J966" s="25">
        <v>1</v>
      </c>
      <c r="K966" s="25">
        <v>0</v>
      </c>
      <c r="L966" s="25">
        <v>1</v>
      </c>
      <c r="M966" s="25">
        <v>1</v>
      </c>
      <c r="N966" s="25">
        <v>0</v>
      </c>
      <c r="O966" s="30"/>
    </row>
    <row r="967" spans="1:15" x14ac:dyDescent="0.3">
      <c r="A967" s="30">
        <v>8</v>
      </c>
      <c r="B967" s="54" t="s">
        <v>305</v>
      </c>
      <c r="C967" s="26">
        <v>81</v>
      </c>
      <c r="D967" s="26"/>
      <c r="E967" s="24">
        <v>1</v>
      </c>
      <c r="F967" s="25">
        <v>1</v>
      </c>
      <c r="G967" s="25">
        <v>0</v>
      </c>
      <c r="H967" s="24">
        <v>2</v>
      </c>
      <c r="I967" s="25">
        <v>1</v>
      </c>
      <c r="J967" s="25">
        <v>1</v>
      </c>
      <c r="K967" s="25">
        <v>0</v>
      </c>
      <c r="L967" s="25">
        <v>1</v>
      </c>
      <c r="M967" s="25">
        <v>1</v>
      </c>
      <c r="N967" s="25">
        <v>0</v>
      </c>
      <c r="O967" s="30"/>
    </row>
    <row r="968" spans="1:15" x14ac:dyDescent="0.3">
      <c r="A968" s="30">
        <v>9</v>
      </c>
      <c r="B968" s="54" t="s">
        <v>381</v>
      </c>
      <c r="C968" s="26">
        <v>126</v>
      </c>
      <c r="D968" s="26"/>
      <c r="E968" s="24">
        <v>1</v>
      </c>
      <c r="F968" s="25">
        <v>1</v>
      </c>
      <c r="G968" s="25">
        <v>0</v>
      </c>
      <c r="H968" s="24">
        <v>2</v>
      </c>
      <c r="I968" s="25">
        <v>1</v>
      </c>
      <c r="J968" s="25">
        <v>1</v>
      </c>
      <c r="K968" s="25">
        <v>0</v>
      </c>
      <c r="L968" s="25">
        <v>1</v>
      </c>
      <c r="M968" s="25">
        <v>1</v>
      </c>
      <c r="N968" s="25">
        <v>0</v>
      </c>
      <c r="O968" s="30"/>
    </row>
    <row r="969" spans="1:15" x14ac:dyDescent="0.3">
      <c r="A969" s="30">
        <v>10</v>
      </c>
      <c r="B969" s="54" t="s">
        <v>382</v>
      </c>
      <c r="C969" s="26">
        <v>71</v>
      </c>
      <c r="D969" s="26"/>
      <c r="E969" s="24">
        <v>1</v>
      </c>
      <c r="F969" s="25">
        <v>1</v>
      </c>
      <c r="G969" s="25">
        <v>0</v>
      </c>
      <c r="H969" s="24">
        <v>2</v>
      </c>
      <c r="I969" s="25">
        <v>1</v>
      </c>
      <c r="J969" s="25">
        <v>1</v>
      </c>
      <c r="K969" s="25">
        <v>0</v>
      </c>
      <c r="L969" s="25">
        <v>1</v>
      </c>
      <c r="M969" s="25">
        <v>1</v>
      </c>
      <c r="N969" s="25">
        <v>0</v>
      </c>
      <c r="O969" s="30"/>
    </row>
    <row r="970" spans="1:15" x14ac:dyDescent="0.3">
      <c r="A970" s="30">
        <v>11</v>
      </c>
      <c r="B970" s="54" t="s">
        <v>383</v>
      </c>
      <c r="C970" s="26">
        <v>122</v>
      </c>
      <c r="D970" s="26"/>
      <c r="E970" s="24">
        <v>1</v>
      </c>
      <c r="F970" s="25">
        <v>1</v>
      </c>
      <c r="G970" s="25">
        <v>0</v>
      </c>
      <c r="H970" s="24">
        <v>2</v>
      </c>
      <c r="I970" s="25">
        <v>1</v>
      </c>
      <c r="J970" s="25">
        <v>1</v>
      </c>
      <c r="K970" s="25">
        <v>0</v>
      </c>
      <c r="L970" s="25">
        <v>1</v>
      </c>
      <c r="M970" s="25">
        <v>1</v>
      </c>
      <c r="N970" s="25">
        <v>0</v>
      </c>
      <c r="O970" s="30"/>
    </row>
    <row r="971" spans="1:15" x14ac:dyDescent="0.3">
      <c r="A971" s="30">
        <v>12</v>
      </c>
      <c r="B971" s="54" t="s">
        <v>384</v>
      </c>
      <c r="C971" s="26">
        <v>46</v>
      </c>
      <c r="D971" s="26"/>
      <c r="E971" s="24">
        <v>1</v>
      </c>
      <c r="F971" s="25">
        <v>1</v>
      </c>
      <c r="G971" s="25">
        <v>0</v>
      </c>
      <c r="H971" s="24">
        <v>2</v>
      </c>
      <c r="I971" s="25">
        <v>1</v>
      </c>
      <c r="J971" s="25">
        <v>1</v>
      </c>
      <c r="K971" s="25">
        <v>0</v>
      </c>
      <c r="L971" s="25">
        <v>1</v>
      </c>
      <c r="M971" s="25">
        <v>1</v>
      </c>
      <c r="N971" s="25">
        <v>0</v>
      </c>
      <c r="O971" s="30"/>
    </row>
    <row r="972" spans="1:15" x14ac:dyDescent="0.3">
      <c r="A972" s="30">
        <v>13</v>
      </c>
      <c r="B972" s="54" t="s">
        <v>385</v>
      </c>
      <c r="C972" s="26">
        <v>34</v>
      </c>
      <c r="D972" s="26"/>
      <c r="E972" s="24">
        <v>1</v>
      </c>
      <c r="F972" s="25">
        <v>1</v>
      </c>
      <c r="G972" s="25">
        <v>0</v>
      </c>
      <c r="H972" s="24">
        <v>2</v>
      </c>
      <c r="I972" s="25">
        <v>1</v>
      </c>
      <c r="J972" s="25">
        <v>1</v>
      </c>
      <c r="K972" s="25">
        <v>0</v>
      </c>
      <c r="L972" s="25">
        <v>1</v>
      </c>
      <c r="M972" s="25">
        <v>1</v>
      </c>
      <c r="N972" s="25">
        <v>0</v>
      </c>
      <c r="O972" s="30"/>
    </row>
    <row r="973" spans="1:15" x14ac:dyDescent="0.3">
      <c r="A973" s="30">
        <v>14</v>
      </c>
      <c r="B973" s="54" t="s">
        <v>386</v>
      </c>
      <c r="C973" s="26">
        <v>110</v>
      </c>
      <c r="D973" s="26"/>
      <c r="E973" s="24">
        <v>0</v>
      </c>
      <c r="F973" s="25">
        <v>0</v>
      </c>
      <c r="G973" s="25">
        <v>0</v>
      </c>
      <c r="H973" s="24">
        <v>2</v>
      </c>
      <c r="I973" s="25">
        <v>1</v>
      </c>
      <c r="J973" s="25">
        <v>1</v>
      </c>
      <c r="K973" s="25">
        <v>0</v>
      </c>
      <c r="L973" s="25">
        <v>1</v>
      </c>
      <c r="M973" s="25">
        <v>1</v>
      </c>
      <c r="N973" s="25">
        <v>0</v>
      </c>
      <c r="O973" s="30"/>
    </row>
    <row r="974" spans="1:15" x14ac:dyDescent="0.3">
      <c r="A974" s="30">
        <v>15</v>
      </c>
      <c r="B974" s="54" t="s">
        <v>387</v>
      </c>
      <c r="C974" s="26">
        <v>44</v>
      </c>
      <c r="D974" s="26"/>
      <c r="E974" s="24">
        <v>1</v>
      </c>
      <c r="F974" s="25">
        <v>1</v>
      </c>
      <c r="G974" s="25">
        <v>0</v>
      </c>
      <c r="H974" s="24">
        <v>2</v>
      </c>
      <c r="I974" s="25">
        <v>1</v>
      </c>
      <c r="J974" s="25">
        <v>1</v>
      </c>
      <c r="K974" s="25">
        <v>0</v>
      </c>
      <c r="L974" s="25">
        <v>1</v>
      </c>
      <c r="M974" s="25">
        <v>1</v>
      </c>
      <c r="N974" s="25">
        <v>0</v>
      </c>
      <c r="O974" s="30"/>
    </row>
    <row r="975" spans="1:15" x14ac:dyDescent="0.3">
      <c r="A975" s="30">
        <v>16</v>
      </c>
      <c r="B975" s="54" t="s">
        <v>388</v>
      </c>
      <c r="C975" s="26">
        <v>99</v>
      </c>
      <c r="D975" s="26"/>
      <c r="E975" s="24">
        <v>1</v>
      </c>
      <c r="F975" s="25">
        <v>1</v>
      </c>
      <c r="G975" s="25">
        <v>0</v>
      </c>
      <c r="H975" s="24">
        <v>2</v>
      </c>
      <c r="I975" s="25">
        <v>1</v>
      </c>
      <c r="J975" s="25">
        <v>1</v>
      </c>
      <c r="K975" s="25">
        <v>0</v>
      </c>
      <c r="L975" s="25">
        <v>1</v>
      </c>
      <c r="M975" s="25">
        <v>1</v>
      </c>
      <c r="N975" s="25">
        <v>0</v>
      </c>
      <c r="O975" s="30"/>
    </row>
    <row r="976" spans="1:15" x14ac:dyDescent="0.3">
      <c r="A976" s="30">
        <v>17</v>
      </c>
      <c r="B976" s="54" t="s">
        <v>389</v>
      </c>
      <c r="C976" s="26">
        <v>56</v>
      </c>
      <c r="D976" s="26"/>
      <c r="E976" s="24">
        <v>1</v>
      </c>
      <c r="F976" s="25">
        <v>1</v>
      </c>
      <c r="G976" s="25">
        <v>0</v>
      </c>
      <c r="H976" s="24">
        <v>2</v>
      </c>
      <c r="I976" s="25">
        <v>1</v>
      </c>
      <c r="J976" s="25">
        <v>1</v>
      </c>
      <c r="K976" s="25">
        <v>0</v>
      </c>
      <c r="L976" s="25">
        <v>1</v>
      </c>
      <c r="M976" s="25">
        <v>1</v>
      </c>
      <c r="N976" s="25">
        <v>0</v>
      </c>
      <c r="O976" s="30"/>
    </row>
    <row r="977" spans="1:15" s="56" customFormat="1" x14ac:dyDescent="0.3">
      <c r="A977" s="29" t="s">
        <v>390</v>
      </c>
      <c r="B977" s="8" t="s">
        <v>960</v>
      </c>
      <c r="C977" s="31">
        <f>SUM(C978:C1012)</f>
        <v>3261</v>
      </c>
      <c r="D977" s="31" t="s">
        <v>12</v>
      </c>
      <c r="E977" s="24">
        <f>SUM(E978:E1012)</f>
        <v>20</v>
      </c>
      <c r="F977" s="24">
        <f t="shared" ref="F977:N977" si="30">SUM(F978:F1012)</f>
        <v>20</v>
      </c>
      <c r="G977" s="24">
        <f t="shared" si="30"/>
        <v>0</v>
      </c>
      <c r="H977" s="24">
        <f t="shared" si="30"/>
        <v>25</v>
      </c>
      <c r="I977" s="24">
        <f t="shared" si="30"/>
        <v>20</v>
      </c>
      <c r="J977" s="24">
        <f t="shared" si="30"/>
        <v>20</v>
      </c>
      <c r="K977" s="24">
        <f t="shared" si="30"/>
        <v>0</v>
      </c>
      <c r="L977" s="24">
        <f t="shared" si="30"/>
        <v>5</v>
      </c>
      <c r="M977" s="24">
        <f t="shared" si="30"/>
        <v>5</v>
      </c>
      <c r="N977" s="24">
        <f t="shared" si="30"/>
        <v>0</v>
      </c>
      <c r="O977" s="29"/>
    </row>
    <row r="978" spans="1:15" x14ac:dyDescent="0.3">
      <c r="A978" s="80">
        <v>1</v>
      </c>
      <c r="B978" s="98" t="s">
        <v>391</v>
      </c>
      <c r="C978" s="90">
        <v>101</v>
      </c>
      <c r="D978" s="85"/>
      <c r="E978" s="87">
        <v>2</v>
      </c>
      <c r="F978" s="85">
        <v>2</v>
      </c>
      <c r="G978" s="85">
        <v>0</v>
      </c>
      <c r="H978" s="87">
        <v>2</v>
      </c>
      <c r="I978" s="85">
        <v>1</v>
      </c>
      <c r="J978" s="85">
        <v>1</v>
      </c>
      <c r="K978" s="85">
        <v>0</v>
      </c>
      <c r="L978" s="85">
        <v>1</v>
      </c>
      <c r="M978" s="85">
        <v>1</v>
      </c>
      <c r="N978" s="85">
        <v>0</v>
      </c>
      <c r="O978" s="80"/>
    </row>
    <row r="979" spans="1:15" x14ac:dyDescent="0.3">
      <c r="A979" s="82"/>
      <c r="B979" s="100"/>
      <c r="C979" s="91"/>
      <c r="D979" s="86"/>
      <c r="E979" s="88"/>
      <c r="F979" s="86"/>
      <c r="G979" s="86"/>
      <c r="H979" s="88"/>
      <c r="I979" s="86"/>
      <c r="J979" s="86"/>
      <c r="K979" s="86"/>
      <c r="L979" s="86"/>
      <c r="M979" s="86"/>
      <c r="N979" s="86"/>
      <c r="O979" s="82"/>
    </row>
    <row r="980" spans="1:15" x14ac:dyDescent="0.3">
      <c r="A980" s="80">
        <v>2</v>
      </c>
      <c r="B980" s="98" t="s">
        <v>888</v>
      </c>
      <c r="C980" s="90">
        <v>140</v>
      </c>
      <c r="D980" s="85"/>
      <c r="E980" s="87">
        <v>2</v>
      </c>
      <c r="F980" s="85">
        <v>2</v>
      </c>
      <c r="G980" s="85">
        <v>0</v>
      </c>
      <c r="H980" s="87">
        <v>2</v>
      </c>
      <c r="I980" s="85">
        <v>1</v>
      </c>
      <c r="J980" s="85">
        <v>1</v>
      </c>
      <c r="K980" s="85">
        <v>0</v>
      </c>
      <c r="L980" s="85">
        <v>1</v>
      </c>
      <c r="M980" s="85">
        <v>1</v>
      </c>
      <c r="N980" s="85">
        <v>0</v>
      </c>
      <c r="O980" s="80"/>
    </row>
    <row r="981" spans="1:15" x14ac:dyDescent="0.3">
      <c r="A981" s="82"/>
      <c r="B981" s="100"/>
      <c r="C981" s="91"/>
      <c r="D981" s="86"/>
      <c r="E981" s="88"/>
      <c r="F981" s="86"/>
      <c r="G981" s="86"/>
      <c r="H981" s="88"/>
      <c r="I981" s="86"/>
      <c r="J981" s="86"/>
      <c r="K981" s="86"/>
      <c r="L981" s="86"/>
      <c r="M981" s="86"/>
      <c r="N981" s="86"/>
      <c r="O981" s="82"/>
    </row>
    <row r="982" spans="1:15" x14ac:dyDescent="0.3">
      <c r="A982" s="80">
        <v>3</v>
      </c>
      <c r="B982" s="98" t="s">
        <v>392</v>
      </c>
      <c r="C982" s="90">
        <v>190</v>
      </c>
      <c r="D982" s="85"/>
      <c r="E982" s="87">
        <v>2</v>
      </c>
      <c r="F982" s="85">
        <v>2</v>
      </c>
      <c r="G982" s="85">
        <v>0</v>
      </c>
      <c r="H982" s="87">
        <v>1</v>
      </c>
      <c r="I982" s="85">
        <v>1</v>
      </c>
      <c r="J982" s="85">
        <v>1</v>
      </c>
      <c r="K982" s="85">
        <v>0</v>
      </c>
      <c r="L982" s="85">
        <v>0</v>
      </c>
      <c r="M982" s="85">
        <v>0</v>
      </c>
      <c r="N982" s="85">
        <v>0</v>
      </c>
      <c r="O982" s="80"/>
    </row>
    <row r="983" spans="1:15" x14ac:dyDescent="0.3">
      <c r="A983" s="82"/>
      <c r="B983" s="100"/>
      <c r="C983" s="91"/>
      <c r="D983" s="86"/>
      <c r="E983" s="88"/>
      <c r="F983" s="86"/>
      <c r="G983" s="86"/>
      <c r="H983" s="88"/>
      <c r="I983" s="86"/>
      <c r="J983" s="86"/>
      <c r="K983" s="86"/>
      <c r="L983" s="86"/>
      <c r="M983" s="86"/>
      <c r="N983" s="86"/>
      <c r="O983" s="82"/>
    </row>
    <row r="984" spans="1:15" x14ac:dyDescent="0.3">
      <c r="A984" s="80">
        <v>4</v>
      </c>
      <c r="B984" s="98" t="s">
        <v>393</v>
      </c>
      <c r="C984" s="90">
        <v>200</v>
      </c>
      <c r="D984" s="85"/>
      <c r="E984" s="87">
        <v>2</v>
      </c>
      <c r="F984" s="85">
        <v>2</v>
      </c>
      <c r="G984" s="85">
        <v>0</v>
      </c>
      <c r="H984" s="87">
        <v>1</v>
      </c>
      <c r="I984" s="85">
        <v>1</v>
      </c>
      <c r="J984" s="85">
        <v>1</v>
      </c>
      <c r="K984" s="85">
        <v>0</v>
      </c>
      <c r="L984" s="85">
        <v>0</v>
      </c>
      <c r="M984" s="85">
        <v>0</v>
      </c>
      <c r="N984" s="85">
        <v>0</v>
      </c>
      <c r="O984" s="80"/>
    </row>
    <row r="985" spans="1:15" x14ac:dyDescent="0.3">
      <c r="A985" s="82"/>
      <c r="B985" s="100"/>
      <c r="C985" s="91"/>
      <c r="D985" s="86"/>
      <c r="E985" s="88"/>
      <c r="F985" s="86"/>
      <c r="G985" s="86"/>
      <c r="H985" s="88"/>
      <c r="I985" s="86"/>
      <c r="J985" s="86"/>
      <c r="K985" s="86"/>
      <c r="L985" s="86"/>
      <c r="M985" s="86"/>
      <c r="N985" s="86"/>
      <c r="O985" s="82"/>
    </row>
    <row r="986" spans="1:15" x14ac:dyDescent="0.3">
      <c r="A986" s="80">
        <v>5</v>
      </c>
      <c r="B986" s="98" t="s">
        <v>394</v>
      </c>
      <c r="C986" s="90">
        <v>225</v>
      </c>
      <c r="D986" s="85"/>
      <c r="E986" s="87">
        <v>0</v>
      </c>
      <c r="F986" s="85">
        <v>0</v>
      </c>
      <c r="G986" s="85">
        <v>0</v>
      </c>
      <c r="H986" s="87">
        <v>1</v>
      </c>
      <c r="I986" s="85">
        <v>1</v>
      </c>
      <c r="J986" s="85">
        <v>1</v>
      </c>
      <c r="K986" s="85">
        <v>0</v>
      </c>
      <c r="L986" s="85">
        <v>0</v>
      </c>
      <c r="M986" s="85">
        <v>0</v>
      </c>
      <c r="N986" s="85">
        <v>0</v>
      </c>
      <c r="O986" s="80"/>
    </row>
    <row r="987" spans="1:15" x14ac:dyDescent="0.3">
      <c r="A987" s="82"/>
      <c r="B987" s="100"/>
      <c r="C987" s="91"/>
      <c r="D987" s="86"/>
      <c r="E987" s="88"/>
      <c r="F987" s="86"/>
      <c r="G987" s="86"/>
      <c r="H987" s="88"/>
      <c r="I987" s="86"/>
      <c r="J987" s="86"/>
      <c r="K987" s="86"/>
      <c r="L987" s="86"/>
      <c r="M987" s="86"/>
      <c r="N987" s="86"/>
      <c r="O987" s="82"/>
    </row>
    <row r="988" spans="1:15" x14ac:dyDescent="0.3">
      <c r="A988" s="80">
        <v>6</v>
      </c>
      <c r="B988" s="98" t="s">
        <v>886</v>
      </c>
      <c r="C988" s="90">
        <v>251</v>
      </c>
      <c r="D988" s="85"/>
      <c r="E988" s="87">
        <v>2</v>
      </c>
      <c r="F988" s="85">
        <v>2</v>
      </c>
      <c r="G988" s="85">
        <v>0</v>
      </c>
      <c r="H988" s="87">
        <v>1</v>
      </c>
      <c r="I988" s="85">
        <v>1</v>
      </c>
      <c r="J988" s="85">
        <v>1</v>
      </c>
      <c r="K988" s="85">
        <v>0</v>
      </c>
      <c r="L988" s="85">
        <v>0</v>
      </c>
      <c r="M988" s="85">
        <v>0</v>
      </c>
      <c r="N988" s="85">
        <v>0</v>
      </c>
      <c r="O988" s="80"/>
    </row>
    <row r="989" spans="1:15" x14ac:dyDescent="0.3">
      <c r="A989" s="82"/>
      <c r="B989" s="100"/>
      <c r="C989" s="91"/>
      <c r="D989" s="86"/>
      <c r="E989" s="88"/>
      <c r="F989" s="86"/>
      <c r="G989" s="86"/>
      <c r="H989" s="88"/>
      <c r="I989" s="86"/>
      <c r="J989" s="86"/>
      <c r="K989" s="86"/>
      <c r="L989" s="86"/>
      <c r="M989" s="86"/>
      <c r="N989" s="86"/>
      <c r="O989" s="82"/>
    </row>
    <row r="990" spans="1:15" x14ac:dyDescent="0.3">
      <c r="A990" s="80">
        <v>7</v>
      </c>
      <c r="B990" s="98" t="s">
        <v>397</v>
      </c>
      <c r="C990" s="90">
        <v>196</v>
      </c>
      <c r="D990" s="85"/>
      <c r="E990" s="87">
        <v>0</v>
      </c>
      <c r="F990" s="85">
        <v>0</v>
      </c>
      <c r="G990" s="85">
        <v>0</v>
      </c>
      <c r="H990" s="87">
        <v>1</v>
      </c>
      <c r="I990" s="85">
        <v>1</v>
      </c>
      <c r="J990" s="85">
        <v>1</v>
      </c>
      <c r="K990" s="85">
        <v>0</v>
      </c>
      <c r="L990" s="85">
        <v>0</v>
      </c>
      <c r="M990" s="85">
        <v>0</v>
      </c>
      <c r="N990" s="85">
        <v>0</v>
      </c>
      <c r="O990" s="80"/>
    </row>
    <row r="991" spans="1:15" x14ac:dyDescent="0.3">
      <c r="A991" s="82"/>
      <c r="B991" s="100"/>
      <c r="C991" s="91"/>
      <c r="D991" s="86"/>
      <c r="E991" s="88"/>
      <c r="F991" s="86"/>
      <c r="G991" s="86"/>
      <c r="H991" s="88"/>
      <c r="I991" s="86"/>
      <c r="J991" s="86"/>
      <c r="K991" s="86"/>
      <c r="L991" s="86"/>
      <c r="M991" s="86"/>
      <c r="N991" s="86"/>
      <c r="O991" s="82"/>
    </row>
    <row r="992" spans="1:15" x14ac:dyDescent="0.3">
      <c r="A992" s="131">
        <v>8</v>
      </c>
      <c r="B992" s="132" t="s">
        <v>398</v>
      </c>
      <c r="C992" s="119">
        <v>174</v>
      </c>
      <c r="D992" s="85"/>
      <c r="E992" s="87">
        <v>0</v>
      </c>
      <c r="F992" s="85">
        <v>0</v>
      </c>
      <c r="G992" s="85">
        <v>0</v>
      </c>
      <c r="H992" s="87">
        <v>1</v>
      </c>
      <c r="I992" s="96">
        <v>1</v>
      </c>
      <c r="J992" s="96">
        <v>1</v>
      </c>
      <c r="K992" s="96">
        <v>0</v>
      </c>
      <c r="L992" s="96">
        <v>0</v>
      </c>
      <c r="M992" s="96">
        <v>0</v>
      </c>
      <c r="N992" s="96">
        <v>0</v>
      </c>
      <c r="O992" s="131"/>
    </row>
    <row r="993" spans="1:15" x14ac:dyDescent="0.3">
      <c r="A993" s="131"/>
      <c r="B993" s="132"/>
      <c r="C993" s="119"/>
      <c r="D993" s="86"/>
      <c r="E993" s="88"/>
      <c r="F993" s="86"/>
      <c r="G993" s="86"/>
      <c r="H993" s="88"/>
      <c r="I993" s="96"/>
      <c r="J993" s="96"/>
      <c r="K993" s="96"/>
      <c r="L993" s="96"/>
      <c r="M993" s="96"/>
      <c r="N993" s="96"/>
      <c r="O993" s="131"/>
    </row>
    <row r="994" spans="1:15" x14ac:dyDescent="0.3">
      <c r="A994" s="131">
        <v>9</v>
      </c>
      <c r="B994" s="132" t="s">
        <v>399</v>
      </c>
      <c r="C994" s="119">
        <v>232</v>
      </c>
      <c r="D994" s="85"/>
      <c r="E994" s="87">
        <v>2</v>
      </c>
      <c r="F994" s="85">
        <v>2</v>
      </c>
      <c r="G994" s="85">
        <v>0</v>
      </c>
      <c r="H994" s="87">
        <v>1</v>
      </c>
      <c r="I994" s="96">
        <v>1</v>
      </c>
      <c r="J994" s="96">
        <v>1</v>
      </c>
      <c r="K994" s="96">
        <v>0</v>
      </c>
      <c r="L994" s="96">
        <v>0</v>
      </c>
      <c r="M994" s="96">
        <v>0</v>
      </c>
      <c r="N994" s="96">
        <v>0</v>
      </c>
      <c r="O994" s="131"/>
    </row>
    <row r="995" spans="1:15" x14ac:dyDescent="0.3">
      <c r="A995" s="131"/>
      <c r="B995" s="132"/>
      <c r="C995" s="119"/>
      <c r="D995" s="86"/>
      <c r="E995" s="88"/>
      <c r="F995" s="86"/>
      <c r="G995" s="86"/>
      <c r="H995" s="88"/>
      <c r="I995" s="96"/>
      <c r="J995" s="96"/>
      <c r="K995" s="96"/>
      <c r="L995" s="96"/>
      <c r="M995" s="96"/>
      <c r="N995" s="96"/>
      <c r="O995" s="131"/>
    </row>
    <row r="996" spans="1:15" x14ac:dyDescent="0.3">
      <c r="A996" s="131">
        <v>10</v>
      </c>
      <c r="B996" s="132" t="s">
        <v>400</v>
      </c>
      <c r="C996" s="119">
        <v>208</v>
      </c>
      <c r="D996" s="85"/>
      <c r="E996" s="87">
        <v>2</v>
      </c>
      <c r="F996" s="85">
        <v>2</v>
      </c>
      <c r="G996" s="85">
        <v>0</v>
      </c>
      <c r="H996" s="87">
        <v>1</v>
      </c>
      <c r="I996" s="96">
        <v>1</v>
      </c>
      <c r="J996" s="96">
        <v>1</v>
      </c>
      <c r="K996" s="96">
        <v>0</v>
      </c>
      <c r="L996" s="96">
        <v>0</v>
      </c>
      <c r="M996" s="96">
        <v>0</v>
      </c>
      <c r="N996" s="96">
        <v>0</v>
      </c>
      <c r="O996" s="131"/>
    </row>
    <row r="997" spans="1:15" x14ac:dyDescent="0.3">
      <c r="A997" s="131"/>
      <c r="B997" s="132"/>
      <c r="C997" s="119"/>
      <c r="D997" s="86"/>
      <c r="E997" s="88"/>
      <c r="F997" s="86"/>
      <c r="G997" s="86"/>
      <c r="H997" s="88"/>
      <c r="I997" s="96"/>
      <c r="J997" s="96"/>
      <c r="K997" s="96"/>
      <c r="L997" s="96"/>
      <c r="M997" s="96"/>
      <c r="N997" s="96"/>
      <c r="O997" s="131"/>
    </row>
    <row r="998" spans="1:15" x14ac:dyDescent="0.3">
      <c r="A998" s="131">
        <v>11</v>
      </c>
      <c r="B998" s="132" t="s">
        <v>401</v>
      </c>
      <c r="C998" s="119">
        <v>175</v>
      </c>
      <c r="D998" s="85"/>
      <c r="E998" s="87">
        <v>0</v>
      </c>
      <c r="F998" s="85">
        <v>0</v>
      </c>
      <c r="G998" s="85">
        <v>0</v>
      </c>
      <c r="H998" s="87">
        <v>1</v>
      </c>
      <c r="I998" s="96">
        <v>1</v>
      </c>
      <c r="J998" s="96">
        <v>1</v>
      </c>
      <c r="K998" s="96">
        <v>0</v>
      </c>
      <c r="L998" s="96">
        <v>0</v>
      </c>
      <c r="M998" s="96">
        <v>0</v>
      </c>
      <c r="N998" s="96">
        <v>0</v>
      </c>
      <c r="O998" s="131"/>
    </row>
    <row r="999" spans="1:15" x14ac:dyDescent="0.3">
      <c r="A999" s="131"/>
      <c r="B999" s="132"/>
      <c r="C999" s="119"/>
      <c r="D999" s="86"/>
      <c r="E999" s="88"/>
      <c r="F999" s="86"/>
      <c r="G999" s="86"/>
      <c r="H999" s="88"/>
      <c r="I999" s="96"/>
      <c r="J999" s="96"/>
      <c r="K999" s="96"/>
      <c r="L999" s="96"/>
      <c r="M999" s="96"/>
      <c r="N999" s="96"/>
      <c r="O999" s="131"/>
    </row>
    <row r="1000" spans="1:15" x14ac:dyDescent="0.3">
      <c r="A1000" s="131">
        <v>12</v>
      </c>
      <c r="B1000" s="132" t="s">
        <v>887</v>
      </c>
      <c r="C1000" s="119">
        <v>155</v>
      </c>
      <c r="D1000" s="85"/>
      <c r="E1000" s="87">
        <v>1</v>
      </c>
      <c r="F1000" s="85">
        <v>1</v>
      </c>
      <c r="G1000" s="85">
        <v>0</v>
      </c>
      <c r="H1000" s="87">
        <v>1</v>
      </c>
      <c r="I1000" s="96">
        <v>1</v>
      </c>
      <c r="J1000" s="96">
        <v>1</v>
      </c>
      <c r="K1000" s="96">
        <v>0</v>
      </c>
      <c r="L1000" s="96">
        <v>0</v>
      </c>
      <c r="M1000" s="96">
        <v>0</v>
      </c>
      <c r="N1000" s="96">
        <v>0</v>
      </c>
      <c r="O1000" s="131"/>
    </row>
    <row r="1001" spans="1:15" x14ac:dyDescent="0.3">
      <c r="A1001" s="131"/>
      <c r="B1001" s="132"/>
      <c r="C1001" s="119"/>
      <c r="D1001" s="86"/>
      <c r="E1001" s="88"/>
      <c r="F1001" s="86"/>
      <c r="G1001" s="86"/>
      <c r="H1001" s="88"/>
      <c r="I1001" s="96"/>
      <c r="J1001" s="96"/>
      <c r="K1001" s="96"/>
      <c r="L1001" s="96"/>
      <c r="M1001" s="96"/>
      <c r="N1001" s="96"/>
      <c r="O1001" s="131"/>
    </row>
    <row r="1002" spans="1:15" x14ac:dyDescent="0.3">
      <c r="A1002" s="131">
        <v>13</v>
      </c>
      <c r="B1002" s="132" t="s">
        <v>753</v>
      </c>
      <c r="C1002" s="119">
        <v>183</v>
      </c>
      <c r="D1002" s="85"/>
      <c r="E1002" s="87">
        <v>0</v>
      </c>
      <c r="F1002" s="85">
        <v>0</v>
      </c>
      <c r="G1002" s="85">
        <v>0</v>
      </c>
      <c r="H1002" s="87">
        <v>1</v>
      </c>
      <c r="I1002" s="96">
        <v>1</v>
      </c>
      <c r="J1002" s="96">
        <v>1</v>
      </c>
      <c r="K1002" s="96">
        <v>0</v>
      </c>
      <c r="L1002" s="96">
        <v>0</v>
      </c>
      <c r="M1002" s="96">
        <v>0</v>
      </c>
      <c r="N1002" s="96">
        <v>0</v>
      </c>
      <c r="O1002" s="131"/>
    </row>
    <row r="1003" spans="1:15" x14ac:dyDescent="0.3">
      <c r="A1003" s="131"/>
      <c r="B1003" s="132"/>
      <c r="C1003" s="119"/>
      <c r="D1003" s="86"/>
      <c r="E1003" s="88"/>
      <c r="F1003" s="86"/>
      <c r="G1003" s="86"/>
      <c r="H1003" s="88"/>
      <c r="I1003" s="96"/>
      <c r="J1003" s="96"/>
      <c r="K1003" s="96"/>
      <c r="L1003" s="96"/>
      <c r="M1003" s="96"/>
      <c r="N1003" s="96"/>
      <c r="O1003" s="131"/>
    </row>
    <row r="1004" spans="1:15" x14ac:dyDescent="0.3">
      <c r="A1004" s="131">
        <v>14</v>
      </c>
      <c r="B1004" s="132" t="s">
        <v>402</v>
      </c>
      <c r="C1004" s="119">
        <v>169</v>
      </c>
      <c r="D1004" s="85"/>
      <c r="E1004" s="87">
        <v>2</v>
      </c>
      <c r="F1004" s="85">
        <v>2</v>
      </c>
      <c r="G1004" s="85">
        <v>0</v>
      </c>
      <c r="H1004" s="87">
        <v>1</v>
      </c>
      <c r="I1004" s="96">
        <v>1</v>
      </c>
      <c r="J1004" s="96">
        <v>1</v>
      </c>
      <c r="K1004" s="96">
        <v>0</v>
      </c>
      <c r="L1004" s="96">
        <v>0</v>
      </c>
      <c r="M1004" s="96">
        <v>0</v>
      </c>
      <c r="N1004" s="96">
        <v>0</v>
      </c>
      <c r="O1004" s="131"/>
    </row>
    <row r="1005" spans="1:15" x14ac:dyDescent="0.3">
      <c r="A1005" s="131"/>
      <c r="B1005" s="132"/>
      <c r="C1005" s="119"/>
      <c r="D1005" s="86"/>
      <c r="E1005" s="88"/>
      <c r="F1005" s="86"/>
      <c r="G1005" s="86"/>
      <c r="H1005" s="88"/>
      <c r="I1005" s="96"/>
      <c r="J1005" s="96"/>
      <c r="K1005" s="96"/>
      <c r="L1005" s="96"/>
      <c r="M1005" s="96"/>
      <c r="N1005" s="96"/>
      <c r="O1005" s="131"/>
    </row>
    <row r="1006" spans="1:15" x14ac:dyDescent="0.3">
      <c r="A1006" s="131">
        <v>15</v>
      </c>
      <c r="B1006" s="132" t="s">
        <v>403</v>
      </c>
      <c r="C1006" s="119">
        <v>209</v>
      </c>
      <c r="D1006" s="85"/>
      <c r="E1006" s="87">
        <v>0</v>
      </c>
      <c r="F1006" s="85">
        <v>0</v>
      </c>
      <c r="G1006" s="85">
        <v>0</v>
      </c>
      <c r="H1006" s="87">
        <v>1</v>
      </c>
      <c r="I1006" s="96">
        <v>1</v>
      </c>
      <c r="J1006" s="96">
        <v>1</v>
      </c>
      <c r="K1006" s="96">
        <v>0</v>
      </c>
      <c r="L1006" s="96">
        <v>0</v>
      </c>
      <c r="M1006" s="96">
        <v>0</v>
      </c>
      <c r="N1006" s="96">
        <v>0</v>
      </c>
      <c r="O1006" s="131"/>
    </row>
    <row r="1007" spans="1:15" x14ac:dyDescent="0.3">
      <c r="A1007" s="131"/>
      <c r="B1007" s="132"/>
      <c r="C1007" s="119"/>
      <c r="D1007" s="86"/>
      <c r="E1007" s="88"/>
      <c r="F1007" s="86"/>
      <c r="G1007" s="86"/>
      <c r="H1007" s="88"/>
      <c r="I1007" s="96"/>
      <c r="J1007" s="96"/>
      <c r="K1007" s="96"/>
      <c r="L1007" s="96"/>
      <c r="M1007" s="96"/>
      <c r="N1007" s="96"/>
      <c r="O1007" s="131"/>
    </row>
    <row r="1008" spans="1:15" x14ac:dyDescent="0.3">
      <c r="A1008" s="30">
        <v>16</v>
      </c>
      <c r="B1008" s="54" t="s">
        <v>366</v>
      </c>
      <c r="C1008" s="26">
        <v>93</v>
      </c>
      <c r="D1008" s="25"/>
      <c r="E1008" s="24">
        <v>0</v>
      </c>
      <c r="F1008" s="25">
        <v>0</v>
      </c>
      <c r="G1008" s="25">
        <v>0</v>
      </c>
      <c r="H1008" s="24">
        <v>1</v>
      </c>
      <c r="I1008" s="25">
        <v>1</v>
      </c>
      <c r="J1008" s="25">
        <v>1</v>
      </c>
      <c r="K1008" s="25">
        <v>0</v>
      </c>
      <c r="L1008" s="25">
        <v>0</v>
      </c>
      <c r="M1008" s="25">
        <v>0</v>
      </c>
      <c r="N1008" s="25">
        <v>0</v>
      </c>
      <c r="O1008" s="30"/>
    </row>
    <row r="1009" spans="1:15" x14ac:dyDescent="0.3">
      <c r="A1009" s="30">
        <v>17</v>
      </c>
      <c r="B1009" s="54" t="s">
        <v>404</v>
      </c>
      <c r="C1009" s="26">
        <v>65</v>
      </c>
      <c r="D1009" s="25"/>
      <c r="E1009" s="24">
        <v>1</v>
      </c>
      <c r="F1009" s="25">
        <v>1</v>
      </c>
      <c r="G1009" s="25">
        <v>0</v>
      </c>
      <c r="H1009" s="24">
        <v>2</v>
      </c>
      <c r="I1009" s="25">
        <v>1</v>
      </c>
      <c r="J1009" s="25">
        <v>1</v>
      </c>
      <c r="K1009" s="25">
        <v>0</v>
      </c>
      <c r="L1009" s="25">
        <v>1</v>
      </c>
      <c r="M1009" s="25">
        <v>1</v>
      </c>
      <c r="N1009" s="25">
        <v>0</v>
      </c>
      <c r="O1009" s="30"/>
    </row>
    <row r="1010" spans="1:15" x14ac:dyDescent="0.3">
      <c r="A1010" s="30">
        <v>18</v>
      </c>
      <c r="B1010" s="54" t="s">
        <v>405</v>
      </c>
      <c r="C1010" s="26">
        <v>84</v>
      </c>
      <c r="D1010" s="25"/>
      <c r="E1010" s="24">
        <v>1</v>
      </c>
      <c r="F1010" s="25">
        <v>1</v>
      </c>
      <c r="G1010" s="25">
        <v>0</v>
      </c>
      <c r="H1010" s="24">
        <v>2</v>
      </c>
      <c r="I1010" s="25">
        <v>1</v>
      </c>
      <c r="J1010" s="25">
        <v>1</v>
      </c>
      <c r="K1010" s="25">
        <v>0</v>
      </c>
      <c r="L1010" s="25">
        <v>1</v>
      </c>
      <c r="M1010" s="25">
        <v>1</v>
      </c>
      <c r="N1010" s="25">
        <v>0</v>
      </c>
      <c r="O1010" s="30"/>
    </row>
    <row r="1011" spans="1:15" x14ac:dyDescent="0.3">
      <c r="A1011" s="30">
        <v>19</v>
      </c>
      <c r="B1011" s="54" t="s">
        <v>406</v>
      </c>
      <c r="C1011" s="26">
        <v>131</v>
      </c>
      <c r="D1011" s="25"/>
      <c r="E1011" s="24">
        <v>1</v>
      </c>
      <c r="F1011" s="25">
        <v>1</v>
      </c>
      <c r="G1011" s="25">
        <v>0</v>
      </c>
      <c r="H1011" s="24">
        <v>2</v>
      </c>
      <c r="I1011" s="25">
        <v>1</v>
      </c>
      <c r="J1011" s="25">
        <v>1</v>
      </c>
      <c r="K1011" s="25">
        <v>0</v>
      </c>
      <c r="L1011" s="25">
        <v>1</v>
      </c>
      <c r="M1011" s="25">
        <v>1</v>
      </c>
      <c r="N1011" s="25">
        <v>0</v>
      </c>
      <c r="O1011" s="30"/>
    </row>
    <row r="1012" spans="1:15" x14ac:dyDescent="0.3">
      <c r="A1012" s="30">
        <v>20</v>
      </c>
      <c r="B1012" s="54" t="s">
        <v>6</v>
      </c>
      <c r="C1012" s="26">
        <v>80</v>
      </c>
      <c r="D1012" s="25"/>
      <c r="E1012" s="24">
        <v>0</v>
      </c>
      <c r="F1012" s="25">
        <v>0</v>
      </c>
      <c r="G1012" s="25">
        <v>0</v>
      </c>
      <c r="H1012" s="24">
        <v>1</v>
      </c>
      <c r="I1012" s="25">
        <v>1</v>
      </c>
      <c r="J1012" s="25">
        <v>1</v>
      </c>
      <c r="K1012" s="25">
        <v>0</v>
      </c>
      <c r="L1012" s="25">
        <v>0</v>
      </c>
      <c r="M1012" s="25">
        <v>0</v>
      </c>
      <c r="N1012" s="25">
        <v>0</v>
      </c>
      <c r="O1012" s="30"/>
    </row>
    <row r="1013" spans="1:15" s="56" customFormat="1" x14ac:dyDescent="0.3">
      <c r="A1013" s="29" t="s">
        <v>407</v>
      </c>
      <c r="B1013" s="8" t="s">
        <v>961</v>
      </c>
      <c r="C1013" s="31">
        <f>SUM(C1014:C1064)</f>
        <v>3510</v>
      </c>
      <c r="D1013" s="31" t="s">
        <v>3</v>
      </c>
      <c r="E1013" s="24">
        <f>SUM(E1014:E1064)</f>
        <v>41</v>
      </c>
      <c r="F1013" s="24">
        <f t="shared" ref="F1013:N1013" si="31">SUM(F1014:F1064)</f>
        <v>41</v>
      </c>
      <c r="G1013" s="24">
        <f t="shared" si="31"/>
        <v>0</v>
      </c>
      <c r="H1013" s="24">
        <f t="shared" si="31"/>
        <v>31</v>
      </c>
      <c r="I1013" s="24">
        <f t="shared" si="31"/>
        <v>23</v>
      </c>
      <c r="J1013" s="24">
        <f t="shared" si="31"/>
        <v>23</v>
      </c>
      <c r="K1013" s="24">
        <f t="shared" si="31"/>
        <v>0</v>
      </c>
      <c r="L1013" s="24">
        <f t="shared" si="31"/>
        <v>8</v>
      </c>
      <c r="M1013" s="24">
        <f t="shared" si="31"/>
        <v>8</v>
      </c>
      <c r="N1013" s="24">
        <f t="shared" si="31"/>
        <v>0</v>
      </c>
      <c r="O1013" s="29"/>
    </row>
    <row r="1014" spans="1:15" x14ac:dyDescent="0.3">
      <c r="A1014" s="131">
        <v>1</v>
      </c>
      <c r="B1014" s="132" t="s">
        <v>754</v>
      </c>
      <c r="C1014" s="119">
        <v>266</v>
      </c>
      <c r="D1014" s="85"/>
      <c r="E1014" s="87">
        <v>4</v>
      </c>
      <c r="F1014" s="85">
        <v>4</v>
      </c>
      <c r="G1014" s="85">
        <v>0</v>
      </c>
      <c r="H1014" s="87">
        <v>3</v>
      </c>
      <c r="I1014" s="96">
        <v>2</v>
      </c>
      <c r="J1014" s="96">
        <v>2</v>
      </c>
      <c r="K1014" s="96">
        <v>0</v>
      </c>
      <c r="L1014" s="96">
        <v>1</v>
      </c>
      <c r="M1014" s="96">
        <v>1</v>
      </c>
      <c r="N1014" s="96">
        <v>0</v>
      </c>
      <c r="O1014" s="131" t="s">
        <v>877</v>
      </c>
    </row>
    <row r="1015" spans="1:15" x14ac:dyDescent="0.3">
      <c r="A1015" s="131"/>
      <c r="B1015" s="132"/>
      <c r="C1015" s="119"/>
      <c r="D1015" s="92"/>
      <c r="E1015" s="89"/>
      <c r="F1015" s="92"/>
      <c r="G1015" s="92"/>
      <c r="H1015" s="89"/>
      <c r="I1015" s="96"/>
      <c r="J1015" s="96"/>
      <c r="K1015" s="96"/>
      <c r="L1015" s="96"/>
      <c r="M1015" s="96"/>
      <c r="N1015" s="96"/>
      <c r="O1015" s="131"/>
    </row>
    <row r="1016" spans="1:15" x14ac:dyDescent="0.3">
      <c r="A1016" s="131"/>
      <c r="B1016" s="132"/>
      <c r="C1016" s="119"/>
      <c r="D1016" s="92"/>
      <c r="E1016" s="89"/>
      <c r="F1016" s="92"/>
      <c r="G1016" s="92"/>
      <c r="H1016" s="89"/>
      <c r="I1016" s="96"/>
      <c r="J1016" s="96"/>
      <c r="K1016" s="96"/>
      <c r="L1016" s="96"/>
      <c r="M1016" s="96"/>
      <c r="N1016" s="96"/>
      <c r="O1016" s="131"/>
    </row>
    <row r="1017" spans="1:15" x14ac:dyDescent="0.3">
      <c r="A1017" s="131"/>
      <c r="B1017" s="132"/>
      <c r="C1017" s="119"/>
      <c r="D1017" s="86"/>
      <c r="E1017" s="88"/>
      <c r="F1017" s="86"/>
      <c r="G1017" s="86"/>
      <c r="H1017" s="88"/>
      <c r="I1017" s="96"/>
      <c r="J1017" s="96"/>
      <c r="K1017" s="96"/>
      <c r="L1017" s="96"/>
      <c r="M1017" s="96"/>
      <c r="N1017" s="96"/>
      <c r="O1017" s="131"/>
    </row>
    <row r="1018" spans="1:15" x14ac:dyDescent="0.3">
      <c r="A1018" s="131">
        <v>2</v>
      </c>
      <c r="B1018" s="132" t="s">
        <v>278</v>
      </c>
      <c r="C1018" s="119">
        <v>187</v>
      </c>
      <c r="D1018" s="85"/>
      <c r="E1018" s="87">
        <v>3</v>
      </c>
      <c r="F1018" s="85">
        <v>3</v>
      </c>
      <c r="G1018" s="85">
        <v>0</v>
      </c>
      <c r="H1018" s="87">
        <v>2</v>
      </c>
      <c r="I1018" s="96">
        <v>1</v>
      </c>
      <c r="J1018" s="96">
        <v>1</v>
      </c>
      <c r="K1018" s="96">
        <v>0</v>
      </c>
      <c r="L1018" s="96">
        <v>1</v>
      </c>
      <c r="M1018" s="96">
        <v>1</v>
      </c>
      <c r="N1018" s="96">
        <v>0</v>
      </c>
      <c r="O1018" s="131"/>
    </row>
    <row r="1019" spans="1:15" x14ac:dyDescent="0.3">
      <c r="A1019" s="131"/>
      <c r="B1019" s="132"/>
      <c r="C1019" s="119"/>
      <c r="D1019" s="92"/>
      <c r="E1019" s="89"/>
      <c r="F1019" s="92"/>
      <c r="G1019" s="92"/>
      <c r="H1019" s="89"/>
      <c r="I1019" s="96"/>
      <c r="J1019" s="96"/>
      <c r="K1019" s="96"/>
      <c r="L1019" s="96"/>
      <c r="M1019" s="96"/>
      <c r="N1019" s="96"/>
      <c r="O1019" s="131"/>
    </row>
    <row r="1020" spans="1:15" x14ac:dyDescent="0.3">
      <c r="A1020" s="131"/>
      <c r="B1020" s="132"/>
      <c r="C1020" s="119"/>
      <c r="D1020" s="86"/>
      <c r="E1020" s="88"/>
      <c r="F1020" s="86"/>
      <c r="G1020" s="86"/>
      <c r="H1020" s="88"/>
      <c r="I1020" s="96"/>
      <c r="J1020" s="96"/>
      <c r="K1020" s="96"/>
      <c r="L1020" s="96"/>
      <c r="M1020" s="96"/>
      <c r="N1020" s="96"/>
      <c r="O1020" s="131"/>
    </row>
    <row r="1021" spans="1:15" x14ac:dyDescent="0.3">
      <c r="A1021" s="131">
        <v>3</v>
      </c>
      <c r="B1021" s="132" t="s">
        <v>79</v>
      </c>
      <c r="C1021" s="119">
        <v>243</v>
      </c>
      <c r="D1021" s="85"/>
      <c r="E1021" s="87">
        <v>2</v>
      </c>
      <c r="F1021" s="85">
        <v>2</v>
      </c>
      <c r="G1021" s="85">
        <v>0</v>
      </c>
      <c r="H1021" s="87">
        <v>2</v>
      </c>
      <c r="I1021" s="96">
        <v>1</v>
      </c>
      <c r="J1021" s="96">
        <v>1</v>
      </c>
      <c r="K1021" s="96">
        <v>0</v>
      </c>
      <c r="L1021" s="96">
        <v>1</v>
      </c>
      <c r="M1021" s="96">
        <v>1</v>
      </c>
      <c r="N1021" s="96">
        <v>0</v>
      </c>
      <c r="O1021" s="131"/>
    </row>
    <row r="1022" spans="1:15" x14ac:dyDescent="0.3">
      <c r="A1022" s="131"/>
      <c r="B1022" s="132"/>
      <c r="C1022" s="119"/>
      <c r="D1022" s="92"/>
      <c r="E1022" s="89"/>
      <c r="F1022" s="92"/>
      <c r="G1022" s="92"/>
      <c r="H1022" s="89"/>
      <c r="I1022" s="96"/>
      <c r="J1022" s="96"/>
      <c r="K1022" s="96"/>
      <c r="L1022" s="96"/>
      <c r="M1022" s="96"/>
      <c r="N1022" s="96"/>
      <c r="O1022" s="131"/>
    </row>
    <row r="1023" spans="1:15" x14ac:dyDescent="0.3">
      <c r="A1023" s="131"/>
      <c r="B1023" s="132"/>
      <c r="C1023" s="119"/>
      <c r="D1023" s="92"/>
      <c r="E1023" s="89"/>
      <c r="F1023" s="92"/>
      <c r="G1023" s="92"/>
      <c r="H1023" s="89"/>
      <c r="I1023" s="96"/>
      <c r="J1023" s="96"/>
      <c r="K1023" s="96"/>
      <c r="L1023" s="96"/>
      <c r="M1023" s="96"/>
      <c r="N1023" s="96"/>
      <c r="O1023" s="131"/>
    </row>
    <row r="1024" spans="1:15" x14ac:dyDescent="0.3">
      <c r="A1024" s="131"/>
      <c r="B1024" s="132"/>
      <c r="C1024" s="119"/>
      <c r="D1024" s="86"/>
      <c r="E1024" s="88"/>
      <c r="F1024" s="86"/>
      <c r="G1024" s="86"/>
      <c r="H1024" s="88"/>
      <c r="I1024" s="96"/>
      <c r="J1024" s="96"/>
      <c r="K1024" s="96"/>
      <c r="L1024" s="96"/>
      <c r="M1024" s="96"/>
      <c r="N1024" s="96"/>
      <c r="O1024" s="131"/>
    </row>
    <row r="1025" spans="1:15" x14ac:dyDescent="0.3">
      <c r="A1025" s="131">
        <v>4</v>
      </c>
      <c r="B1025" s="132" t="s">
        <v>755</v>
      </c>
      <c r="C1025" s="119">
        <v>228</v>
      </c>
      <c r="D1025" s="85"/>
      <c r="E1025" s="87">
        <v>3</v>
      </c>
      <c r="F1025" s="85">
        <v>3</v>
      </c>
      <c r="G1025" s="85">
        <v>0</v>
      </c>
      <c r="H1025" s="87">
        <v>2</v>
      </c>
      <c r="I1025" s="96">
        <v>1</v>
      </c>
      <c r="J1025" s="96">
        <v>1</v>
      </c>
      <c r="K1025" s="96">
        <v>0</v>
      </c>
      <c r="L1025" s="96">
        <v>1</v>
      </c>
      <c r="M1025" s="96">
        <v>1</v>
      </c>
      <c r="N1025" s="96">
        <v>0</v>
      </c>
      <c r="O1025" s="131"/>
    </row>
    <row r="1026" spans="1:15" x14ac:dyDescent="0.3">
      <c r="A1026" s="131"/>
      <c r="B1026" s="132"/>
      <c r="C1026" s="119"/>
      <c r="D1026" s="92"/>
      <c r="E1026" s="89"/>
      <c r="F1026" s="92"/>
      <c r="G1026" s="92"/>
      <c r="H1026" s="89"/>
      <c r="I1026" s="96"/>
      <c r="J1026" s="96"/>
      <c r="K1026" s="96"/>
      <c r="L1026" s="96"/>
      <c r="M1026" s="96"/>
      <c r="N1026" s="96"/>
      <c r="O1026" s="131"/>
    </row>
    <row r="1027" spans="1:15" x14ac:dyDescent="0.3">
      <c r="A1027" s="131"/>
      <c r="B1027" s="132"/>
      <c r="C1027" s="119"/>
      <c r="D1027" s="86"/>
      <c r="E1027" s="88"/>
      <c r="F1027" s="86"/>
      <c r="G1027" s="86"/>
      <c r="H1027" s="88"/>
      <c r="I1027" s="96"/>
      <c r="J1027" s="96"/>
      <c r="K1027" s="96"/>
      <c r="L1027" s="96"/>
      <c r="M1027" s="96"/>
      <c r="N1027" s="96"/>
      <c r="O1027" s="131"/>
    </row>
    <row r="1028" spans="1:15" x14ac:dyDescent="0.3">
      <c r="A1028" s="131">
        <v>5</v>
      </c>
      <c r="B1028" s="132" t="s">
        <v>408</v>
      </c>
      <c r="C1028" s="119">
        <v>200</v>
      </c>
      <c r="D1028" s="85"/>
      <c r="E1028" s="87">
        <v>2</v>
      </c>
      <c r="F1028" s="85">
        <v>2</v>
      </c>
      <c r="G1028" s="85">
        <v>0</v>
      </c>
      <c r="H1028" s="87">
        <v>1</v>
      </c>
      <c r="I1028" s="96">
        <v>1</v>
      </c>
      <c r="J1028" s="96">
        <v>1</v>
      </c>
      <c r="K1028" s="96">
        <v>0</v>
      </c>
      <c r="L1028" s="96">
        <v>0</v>
      </c>
      <c r="M1028" s="96">
        <v>0</v>
      </c>
      <c r="N1028" s="96">
        <v>0</v>
      </c>
      <c r="O1028" s="131"/>
    </row>
    <row r="1029" spans="1:15" x14ac:dyDescent="0.3">
      <c r="A1029" s="131"/>
      <c r="B1029" s="132"/>
      <c r="C1029" s="119"/>
      <c r="D1029" s="92"/>
      <c r="E1029" s="89"/>
      <c r="F1029" s="92"/>
      <c r="G1029" s="92"/>
      <c r="H1029" s="89"/>
      <c r="I1029" s="96"/>
      <c r="J1029" s="96"/>
      <c r="K1029" s="96"/>
      <c r="L1029" s="96"/>
      <c r="M1029" s="96"/>
      <c r="N1029" s="96"/>
      <c r="O1029" s="131"/>
    </row>
    <row r="1030" spans="1:15" x14ac:dyDescent="0.3">
      <c r="A1030" s="131"/>
      <c r="B1030" s="132"/>
      <c r="C1030" s="119"/>
      <c r="D1030" s="86"/>
      <c r="E1030" s="88"/>
      <c r="F1030" s="86"/>
      <c r="G1030" s="86"/>
      <c r="H1030" s="88"/>
      <c r="I1030" s="96"/>
      <c r="J1030" s="96"/>
      <c r="K1030" s="96"/>
      <c r="L1030" s="96"/>
      <c r="M1030" s="96"/>
      <c r="N1030" s="96"/>
      <c r="O1030" s="131"/>
    </row>
    <row r="1031" spans="1:15" x14ac:dyDescent="0.3">
      <c r="A1031" s="131">
        <v>6</v>
      </c>
      <c r="B1031" s="132" t="s">
        <v>756</v>
      </c>
      <c r="C1031" s="119">
        <v>141</v>
      </c>
      <c r="D1031" s="85"/>
      <c r="E1031" s="87">
        <v>2</v>
      </c>
      <c r="F1031" s="85">
        <v>2</v>
      </c>
      <c r="G1031" s="85">
        <v>0</v>
      </c>
      <c r="H1031" s="87">
        <v>1</v>
      </c>
      <c r="I1031" s="96">
        <v>1</v>
      </c>
      <c r="J1031" s="96">
        <v>1</v>
      </c>
      <c r="K1031" s="96">
        <v>0</v>
      </c>
      <c r="L1031" s="96">
        <v>0</v>
      </c>
      <c r="M1031" s="96">
        <v>0</v>
      </c>
      <c r="N1031" s="96">
        <v>0</v>
      </c>
      <c r="O1031" s="131"/>
    </row>
    <row r="1032" spans="1:15" x14ac:dyDescent="0.3">
      <c r="A1032" s="131"/>
      <c r="B1032" s="132"/>
      <c r="C1032" s="119"/>
      <c r="D1032" s="92"/>
      <c r="E1032" s="89"/>
      <c r="F1032" s="92"/>
      <c r="G1032" s="92"/>
      <c r="H1032" s="89"/>
      <c r="I1032" s="96"/>
      <c r="J1032" s="96"/>
      <c r="K1032" s="96"/>
      <c r="L1032" s="96"/>
      <c r="M1032" s="96"/>
      <c r="N1032" s="96"/>
      <c r="O1032" s="131"/>
    </row>
    <row r="1033" spans="1:15" x14ac:dyDescent="0.3">
      <c r="A1033" s="131"/>
      <c r="B1033" s="132"/>
      <c r="C1033" s="119"/>
      <c r="D1033" s="86"/>
      <c r="E1033" s="88"/>
      <c r="F1033" s="86"/>
      <c r="G1033" s="86"/>
      <c r="H1033" s="88"/>
      <c r="I1033" s="96"/>
      <c r="J1033" s="96"/>
      <c r="K1033" s="96"/>
      <c r="L1033" s="96"/>
      <c r="M1033" s="96"/>
      <c r="N1033" s="96"/>
      <c r="O1033" s="131"/>
    </row>
    <row r="1034" spans="1:15" x14ac:dyDescent="0.3">
      <c r="A1034" s="131">
        <v>7</v>
      </c>
      <c r="B1034" s="132" t="s">
        <v>409</v>
      </c>
      <c r="C1034" s="119">
        <v>221</v>
      </c>
      <c r="D1034" s="85"/>
      <c r="E1034" s="87">
        <v>3</v>
      </c>
      <c r="F1034" s="85">
        <v>3</v>
      </c>
      <c r="G1034" s="85">
        <v>0</v>
      </c>
      <c r="H1034" s="87">
        <v>1</v>
      </c>
      <c r="I1034" s="96">
        <v>1</v>
      </c>
      <c r="J1034" s="96">
        <v>1</v>
      </c>
      <c r="K1034" s="96">
        <v>0</v>
      </c>
      <c r="L1034" s="96">
        <v>0</v>
      </c>
      <c r="M1034" s="96">
        <v>0</v>
      </c>
      <c r="N1034" s="96">
        <v>0</v>
      </c>
      <c r="O1034" s="131"/>
    </row>
    <row r="1035" spans="1:15" x14ac:dyDescent="0.3">
      <c r="A1035" s="131"/>
      <c r="B1035" s="132"/>
      <c r="C1035" s="119"/>
      <c r="D1035" s="92"/>
      <c r="E1035" s="89"/>
      <c r="F1035" s="92"/>
      <c r="G1035" s="92"/>
      <c r="H1035" s="89"/>
      <c r="I1035" s="96"/>
      <c r="J1035" s="96"/>
      <c r="K1035" s="96"/>
      <c r="L1035" s="96"/>
      <c r="M1035" s="96"/>
      <c r="N1035" s="96"/>
      <c r="O1035" s="131"/>
    </row>
    <row r="1036" spans="1:15" x14ac:dyDescent="0.3">
      <c r="A1036" s="131"/>
      <c r="B1036" s="132"/>
      <c r="C1036" s="119"/>
      <c r="D1036" s="92"/>
      <c r="E1036" s="89"/>
      <c r="F1036" s="92"/>
      <c r="G1036" s="92"/>
      <c r="H1036" s="89"/>
      <c r="I1036" s="96"/>
      <c r="J1036" s="96"/>
      <c r="K1036" s="96"/>
      <c r="L1036" s="96"/>
      <c r="M1036" s="96"/>
      <c r="N1036" s="96"/>
      <c r="O1036" s="131"/>
    </row>
    <row r="1037" spans="1:15" x14ac:dyDescent="0.3">
      <c r="A1037" s="131"/>
      <c r="B1037" s="132"/>
      <c r="C1037" s="119"/>
      <c r="D1037" s="92"/>
      <c r="E1037" s="89"/>
      <c r="F1037" s="92"/>
      <c r="G1037" s="92"/>
      <c r="H1037" s="89"/>
      <c r="I1037" s="96"/>
      <c r="J1037" s="96"/>
      <c r="K1037" s="96"/>
      <c r="L1037" s="96"/>
      <c r="M1037" s="96"/>
      <c r="N1037" s="96"/>
      <c r="O1037" s="131"/>
    </row>
    <row r="1038" spans="1:15" x14ac:dyDescent="0.3">
      <c r="A1038" s="131"/>
      <c r="B1038" s="132"/>
      <c r="C1038" s="119"/>
      <c r="D1038" s="86"/>
      <c r="E1038" s="88"/>
      <c r="F1038" s="86"/>
      <c r="G1038" s="86"/>
      <c r="H1038" s="88"/>
      <c r="I1038" s="96"/>
      <c r="J1038" s="96"/>
      <c r="K1038" s="96"/>
      <c r="L1038" s="96"/>
      <c r="M1038" s="96"/>
      <c r="N1038" s="96"/>
      <c r="O1038" s="131"/>
    </row>
    <row r="1039" spans="1:15" x14ac:dyDescent="0.3">
      <c r="A1039" s="131">
        <v>8</v>
      </c>
      <c r="B1039" s="132" t="s">
        <v>279</v>
      </c>
      <c r="C1039" s="119">
        <v>137</v>
      </c>
      <c r="D1039" s="85"/>
      <c r="E1039" s="87">
        <v>2</v>
      </c>
      <c r="F1039" s="85">
        <v>2</v>
      </c>
      <c r="G1039" s="85">
        <v>0</v>
      </c>
      <c r="H1039" s="87">
        <v>2</v>
      </c>
      <c r="I1039" s="96">
        <v>1</v>
      </c>
      <c r="J1039" s="96">
        <v>1</v>
      </c>
      <c r="K1039" s="96">
        <v>0</v>
      </c>
      <c r="L1039" s="96">
        <v>1</v>
      </c>
      <c r="M1039" s="96">
        <v>1</v>
      </c>
      <c r="N1039" s="96">
        <v>0</v>
      </c>
      <c r="O1039" s="131"/>
    </row>
    <row r="1040" spans="1:15" x14ac:dyDescent="0.3">
      <c r="A1040" s="131"/>
      <c r="B1040" s="132"/>
      <c r="C1040" s="119"/>
      <c r="D1040" s="86"/>
      <c r="E1040" s="88"/>
      <c r="F1040" s="86"/>
      <c r="G1040" s="86"/>
      <c r="H1040" s="88"/>
      <c r="I1040" s="96"/>
      <c r="J1040" s="96"/>
      <c r="K1040" s="96"/>
      <c r="L1040" s="96"/>
      <c r="M1040" s="96"/>
      <c r="N1040" s="96"/>
      <c r="O1040" s="131"/>
    </row>
    <row r="1041" spans="1:15" x14ac:dyDescent="0.3">
      <c r="A1041" s="131">
        <v>9</v>
      </c>
      <c r="B1041" s="132" t="s">
        <v>366</v>
      </c>
      <c r="C1041" s="119">
        <v>202</v>
      </c>
      <c r="D1041" s="85"/>
      <c r="E1041" s="87">
        <v>2</v>
      </c>
      <c r="F1041" s="85">
        <v>2</v>
      </c>
      <c r="G1041" s="85">
        <v>0</v>
      </c>
      <c r="H1041" s="87">
        <v>1</v>
      </c>
      <c r="I1041" s="96">
        <v>1</v>
      </c>
      <c r="J1041" s="96">
        <v>1</v>
      </c>
      <c r="K1041" s="96">
        <v>0</v>
      </c>
      <c r="L1041" s="96">
        <v>0</v>
      </c>
      <c r="M1041" s="96">
        <v>0</v>
      </c>
      <c r="N1041" s="96">
        <v>0</v>
      </c>
      <c r="O1041" s="131"/>
    </row>
    <row r="1042" spans="1:15" x14ac:dyDescent="0.3">
      <c r="A1042" s="131"/>
      <c r="B1042" s="132"/>
      <c r="C1042" s="119"/>
      <c r="D1042" s="86"/>
      <c r="E1042" s="88"/>
      <c r="F1042" s="86"/>
      <c r="G1042" s="86"/>
      <c r="H1042" s="88"/>
      <c r="I1042" s="96"/>
      <c r="J1042" s="96"/>
      <c r="K1042" s="96"/>
      <c r="L1042" s="96"/>
      <c r="M1042" s="96"/>
      <c r="N1042" s="96"/>
      <c r="O1042" s="131"/>
    </row>
    <row r="1043" spans="1:15" x14ac:dyDescent="0.3">
      <c r="A1043" s="131">
        <v>10</v>
      </c>
      <c r="B1043" s="132" t="s">
        <v>757</v>
      </c>
      <c r="C1043" s="119">
        <v>202</v>
      </c>
      <c r="D1043" s="85"/>
      <c r="E1043" s="87">
        <v>3</v>
      </c>
      <c r="F1043" s="85">
        <v>3</v>
      </c>
      <c r="G1043" s="85">
        <v>0</v>
      </c>
      <c r="H1043" s="87">
        <v>2</v>
      </c>
      <c r="I1043" s="96">
        <v>1</v>
      </c>
      <c r="J1043" s="96">
        <v>1</v>
      </c>
      <c r="K1043" s="96">
        <v>0</v>
      </c>
      <c r="L1043" s="96">
        <v>1</v>
      </c>
      <c r="M1043" s="96">
        <v>1</v>
      </c>
      <c r="N1043" s="96">
        <v>0</v>
      </c>
      <c r="O1043" s="131"/>
    </row>
    <row r="1044" spans="1:15" x14ac:dyDescent="0.3">
      <c r="A1044" s="131"/>
      <c r="B1044" s="132"/>
      <c r="C1044" s="119"/>
      <c r="D1044" s="92"/>
      <c r="E1044" s="89"/>
      <c r="F1044" s="92"/>
      <c r="G1044" s="92"/>
      <c r="H1044" s="89"/>
      <c r="I1044" s="96"/>
      <c r="J1044" s="96"/>
      <c r="K1044" s="96"/>
      <c r="L1044" s="96"/>
      <c r="M1044" s="96"/>
      <c r="N1044" s="96"/>
      <c r="O1044" s="131"/>
    </row>
    <row r="1045" spans="1:15" x14ac:dyDescent="0.3">
      <c r="A1045" s="131"/>
      <c r="B1045" s="132"/>
      <c r="C1045" s="119"/>
      <c r="D1045" s="86"/>
      <c r="E1045" s="88"/>
      <c r="F1045" s="86"/>
      <c r="G1045" s="86"/>
      <c r="H1045" s="88"/>
      <c r="I1045" s="96"/>
      <c r="J1045" s="96"/>
      <c r="K1045" s="96"/>
      <c r="L1045" s="96"/>
      <c r="M1045" s="96"/>
      <c r="N1045" s="96"/>
      <c r="O1045" s="131"/>
    </row>
    <row r="1046" spans="1:15" x14ac:dyDescent="0.3">
      <c r="A1046" s="131">
        <v>11</v>
      </c>
      <c r="B1046" s="132" t="s">
        <v>411</v>
      </c>
      <c r="C1046" s="119">
        <v>203</v>
      </c>
      <c r="D1046" s="85"/>
      <c r="E1046" s="87">
        <v>2</v>
      </c>
      <c r="F1046" s="85">
        <v>2</v>
      </c>
      <c r="G1046" s="85">
        <v>0</v>
      </c>
      <c r="H1046" s="87">
        <v>1</v>
      </c>
      <c r="I1046" s="96">
        <v>1</v>
      </c>
      <c r="J1046" s="96">
        <v>1</v>
      </c>
      <c r="K1046" s="96">
        <v>0</v>
      </c>
      <c r="L1046" s="96">
        <v>0</v>
      </c>
      <c r="M1046" s="96">
        <v>0</v>
      </c>
      <c r="N1046" s="96">
        <v>0</v>
      </c>
      <c r="O1046" s="131"/>
    </row>
    <row r="1047" spans="1:15" x14ac:dyDescent="0.3">
      <c r="A1047" s="131"/>
      <c r="B1047" s="132"/>
      <c r="C1047" s="119"/>
      <c r="D1047" s="92"/>
      <c r="E1047" s="89"/>
      <c r="F1047" s="92"/>
      <c r="G1047" s="92"/>
      <c r="H1047" s="89"/>
      <c r="I1047" s="96"/>
      <c r="J1047" s="96"/>
      <c r="K1047" s="96"/>
      <c r="L1047" s="96"/>
      <c r="M1047" s="96"/>
      <c r="N1047" s="96"/>
      <c r="O1047" s="131"/>
    </row>
    <row r="1048" spans="1:15" x14ac:dyDescent="0.3">
      <c r="A1048" s="131"/>
      <c r="B1048" s="132"/>
      <c r="C1048" s="119"/>
      <c r="D1048" s="86"/>
      <c r="E1048" s="88"/>
      <c r="F1048" s="86"/>
      <c r="G1048" s="86"/>
      <c r="H1048" s="88"/>
      <c r="I1048" s="96"/>
      <c r="J1048" s="96"/>
      <c r="K1048" s="96"/>
      <c r="L1048" s="96"/>
      <c r="M1048" s="96"/>
      <c r="N1048" s="96"/>
      <c r="O1048" s="131"/>
    </row>
    <row r="1049" spans="1:15" x14ac:dyDescent="0.3">
      <c r="A1049" s="131">
        <v>12</v>
      </c>
      <c r="B1049" s="132" t="s">
        <v>758</v>
      </c>
      <c r="C1049" s="119">
        <v>186</v>
      </c>
      <c r="D1049" s="85"/>
      <c r="E1049" s="87">
        <v>2</v>
      </c>
      <c r="F1049" s="85">
        <v>2</v>
      </c>
      <c r="G1049" s="85">
        <v>0</v>
      </c>
      <c r="H1049" s="87">
        <v>1</v>
      </c>
      <c r="I1049" s="96">
        <v>1</v>
      </c>
      <c r="J1049" s="96">
        <v>1</v>
      </c>
      <c r="K1049" s="96">
        <v>0</v>
      </c>
      <c r="L1049" s="96">
        <v>0</v>
      </c>
      <c r="M1049" s="96">
        <v>0</v>
      </c>
      <c r="N1049" s="96">
        <v>0</v>
      </c>
      <c r="O1049" s="131"/>
    </row>
    <row r="1050" spans="1:15" x14ac:dyDescent="0.3">
      <c r="A1050" s="131"/>
      <c r="B1050" s="132"/>
      <c r="C1050" s="119"/>
      <c r="D1050" s="92"/>
      <c r="E1050" s="89"/>
      <c r="F1050" s="92"/>
      <c r="G1050" s="92"/>
      <c r="H1050" s="89"/>
      <c r="I1050" s="96"/>
      <c r="J1050" s="96"/>
      <c r="K1050" s="96"/>
      <c r="L1050" s="96"/>
      <c r="M1050" s="96"/>
      <c r="N1050" s="96"/>
      <c r="O1050" s="131"/>
    </row>
    <row r="1051" spans="1:15" x14ac:dyDescent="0.3">
      <c r="A1051" s="131"/>
      <c r="B1051" s="132"/>
      <c r="C1051" s="119"/>
      <c r="D1051" s="86"/>
      <c r="E1051" s="88"/>
      <c r="F1051" s="86"/>
      <c r="G1051" s="86"/>
      <c r="H1051" s="88"/>
      <c r="I1051" s="96"/>
      <c r="J1051" s="96"/>
      <c r="K1051" s="96"/>
      <c r="L1051" s="96"/>
      <c r="M1051" s="96"/>
      <c r="N1051" s="96"/>
      <c r="O1051" s="131"/>
    </row>
    <row r="1052" spans="1:15" x14ac:dyDescent="0.3">
      <c r="A1052" s="131">
        <v>13</v>
      </c>
      <c r="B1052" s="132" t="s">
        <v>412</v>
      </c>
      <c r="C1052" s="119">
        <v>252</v>
      </c>
      <c r="D1052" s="85"/>
      <c r="E1052" s="87">
        <v>1</v>
      </c>
      <c r="F1052" s="85">
        <v>1</v>
      </c>
      <c r="G1052" s="85">
        <v>0</v>
      </c>
      <c r="H1052" s="87">
        <v>1</v>
      </c>
      <c r="I1052" s="96">
        <v>1</v>
      </c>
      <c r="J1052" s="96">
        <v>1</v>
      </c>
      <c r="K1052" s="96">
        <v>0</v>
      </c>
      <c r="L1052" s="96">
        <v>0</v>
      </c>
      <c r="M1052" s="96">
        <v>0</v>
      </c>
      <c r="N1052" s="96">
        <v>0</v>
      </c>
      <c r="O1052" s="131"/>
    </row>
    <row r="1053" spans="1:15" x14ac:dyDescent="0.3">
      <c r="A1053" s="131"/>
      <c r="B1053" s="132"/>
      <c r="C1053" s="119"/>
      <c r="D1053" s="92"/>
      <c r="E1053" s="89"/>
      <c r="F1053" s="92"/>
      <c r="G1053" s="92"/>
      <c r="H1053" s="89"/>
      <c r="I1053" s="96"/>
      <c r="J1053" s="96"/>
      <c r="K1053" s="96"/>
      <c r="L1053" s="96"/>
      <c r="M1053" s="96"/>
      <c r="N1053" s="96"/>
      <c r="O1053" s="131"/>
    </row>
    <row r="1054" spans="1:15" x14ac:dyDescent="0.3">
      <c r="A1054" s="131"/>
      <c r="B1054" s="132"/>
      <c r="C1054" s="119"/>
      <c r="D1054" s="86"/>
      <c r="E1054" s="88"/>
      <c r="F1054" s="86"/>
      <c r="G1054" s="86"/>
      <c r="H1054" s="88"/>
      <c r="I1054" s="96"/>
      <c r="J1054" s="96"/>
      <c r="K1054" s="96"/>
      <c r="L1054" s="96"/>
      <c r="M1054" s="96"/>
      <c r="N1054" s="96"/>
      <c r="O1054" s="131"/>
    </row>
    <row r="1055" spans="1:15" x14ac:dyDescent="0.3">
      <c r="A1055" s="131">
        <v>14</v>
      </c>
      <c r="B1055" s="132" t="s">
        <v>759</v>
      </c>
      <c r="C1055" s="119">
        <v>222</v>
      </c>
      <c r="D1055" s="85"/>
      <c r="E1055" s="87">
        <v>2</v>
      </c>
      <c r="F1055" s="85">
        <v>2</v>
      </c>
      <c r="G1055" s="85">
        <v>0</v>
      </c>
      <c r="H1055" s="87">
        <v>2</v>
      </c>
      <c r="I1055" s="96">
        <v>2</v>
      </c>
      <c r="J1055" s="96">
        <v>2</v>
      </c>
      <c r="K1055" s="96">
        <v>0</v>
      </c>
      <c r="L1055" s="96">
        <v>0</v>
      </c>
      <c r="M1055" s="96">
        <v>0</v>
      </c>
      <c r="N1055" s="96">
        <v>0</v>
      </c>
      <c r="O1055" s="131" t="s">
        <v>881</v>
      </c>
    </row>
    <row r="1056" spans="1:15" x14ac:dyDescent="0.3">
      <c r="A1056" s="131"/>
      <c r="B1056" s="132"/>
      <c r="C1056" s="119"/>
      <c r="D1056" s="86"/>
      <c r="E1056" s="88"/>
      <c r="F1056" s="86"/>
      <c r="G1056" s="86"/>
      <c r="H1056" s="88"/>
      <c r="I1056" s="96"/>
      <c r="J1056" s="96"/>
      <c r="K1056" s="96"/>
      <c r="L1056" s="96"/>
      <c r="M1056" s="96"/>
      <c r="N1056" s="96"/>
      <c r="O1056" s="131"/>
    </row>
    <row r="1057" spans="1:15" x14ac:dyDescent="0.3">
      <c r="A1057" s="131">
        <v>15</v>
      </c>
      <c r="B1057" s="132" t="s">
        <v>760</v>
      </c>
      <c r="C1057" s="119">
        <v>242</v>
      </c>
      <c r="D1057" s="85"/>
      <c r="E1057" s="87">
        <v>2</v>
      </c>
      <c r="F1057" s="85">
        <v>2</v>
      </c>
      <c r="G1057" s="85">
        <v>0</v>
      </c>
      <c r="H1057" s="87">
        <v>2</v>
      </c>
      <c r="I1057" s="96">
        <v>2</v>
      </c>
      <c r="J1057" s="96">
        <v>2</v>
      </c>
      <c r="K1057" s="96">
        <v>0</v>
      </c>
      <c r="L1057" s="96">
        <v>0</v>
      </c>
      <c r="M1057" s="96">
        <v>0</v>
      </c>
      <c r="N1057" s="96">
        <v>0</v>
      </c>
      <c r="O1057" s="131" t="s">
        <v>881</v>
      </c>
    </row>
    <row r="1058" spans="1:15" x14ac:dyDescent="0.3">
      <c r="A1058" s="131"/>
      <c r="B1058" s="132"/>
      <c r="C1058" s="119"/>
      <c r="D1058" s="86"/>
      <c r="E1058" s="88"/>
      <c r="F1058" s="86"/>
      <c r="G1058" s="86"/>
      <c r="H1058" s="88"/>
      <c r="I1058" s="96"/>
      <c r="J1058" s="96"/>
      <c r="K1058" s="96"/>
      <c r="L1058" s="96"/>
      <c r="M1058" s="96"/>
      <c r="N1058" s="96"/>
      <c r="O1058" s="131"/>
    </row>
    <row r="1059" spans="1:15" x14ac:dyDescent="0.3">
      <c r="A1059" s="131">
        <v>16</v>
      </c>
      <c r="B1059" s="132" t="s">
        <v>413</v>
      </c>
      <c r="C1059" s="119">
        <v>132</v>
      </c>
      <c r="D1059" s="85"/>
      <c r="E1059" s="87">
        <v>1</v>
      </c>
      <c r="F1059" s="85">
        <v>1</v>
      </c>
      <c r="G1059" s="85">
        <v>0</v>
      </c>
      <c r="H1059" s="87">
        <v>1</v>
      </c>
      <c r="I1059" s="96">
        <v>1</v>
      </c>
      <c r="J1059" s="96">
        <v>1</v>
      </c>
      <c r="K1059" s="96">
        <v>0</v>
      </c>
      <c r="L1059" s="96">
        <v>0</v>
      </c>
      <c r="M1059" s="96">
        <v>0</v>
      </c>
      <c r="N1059" s="96">
        <v>0</v>
      </c>
      <c r="O1059" s="131"/>
    </row>
    <row r="1060" spans="1:15" x14ac:dyDescent="0.3">
      <c r="A1060" s="131"/>
      <c r="B1060" s="132"/>
      <c r="C1060" s="119"/>
      <c r="D1060" s="86"/>
      <c r="E1060" s="88"/>
      <c r="F1060" s="86"/>
      <c r="G1060" s="86"/>
      <c r="H1060" s="88"/>
      <c r="I1060" s="96"/>
      <c r="J1060" s="96"/>
      <c r="K1060" s="96"/>
      <c r="L1060" s="96"/>
      <c r="M1060" s="96"/>
      <c r="N1060" s="96"/>
      <c r="O1060" s="131"/>
    </row>
    <row r="1061" spans="1:15" x14ac:dyDescent="0.3">
      <c r="A1061" s="30">
        <v>17</v>
      </c>
      <c r="B1061" s="54" t="s">
        <v>414</v>
      </c>
      <c r="C1061" s="26">
        <v>114</v>
      </c>
      <c r="D1061" s="25"/>
      <c r="E1061" s="24">
        <v>2</v>
      </c>
      <c r="F1061" s="25">
        <v>2</v>
      </c>
      <c r="G1061" s="25">
        <v>0</v>
      </c>
      <c r="H1061" s="24">
        <v>2</v>
      </c>
      <c r="I1061" s="25">
        <v>1</v>
      </c>
      <c r="J1061" s="25">
        <v>1</v>
      </c>
      <c r="K1061" s="25">
        <v>0</v>
      </c>
      <c r="L1061" s="25">
        <v>1</v>
      </c>
      <c r="M1061" s="25">
        <v>1</v>
      </c>
      <c r="N1061" s="25">
        <v>0</v>
      </c>
      <c r="O1061" s="30"/>
    </row>
    <row r="1062" spans="1:15" x14ac:dyDescent="0.3">
      <c r="A1062" s="30">
        <v>18</v>
      </c>
      <c r="B1062" s="54" t="s">
        <v>415</v>
      </c>
      <c r="C1062" s="26">
        <v>38</v>
      </c>
      <c r="D1062" s="25"/>
      <c r="E1062" s="24">
        <v>1</v>
      </c>
      <c r="F1062" s="25">
        <v>1</v>
      </c>
      <c r="G1062" s="25">
        <v>0</v>
      </c>
      <c r="H1062" s="24">
        <v>2</v>
      </c>
      <c r="I1062" s="25">
        <v>1</v>
      </c>
      <c r="J1062" s="25">
        <v>1</v>
      </c>
      <c r="K1062" s="25">
        <v>0</v>
      </c>
      <c r="L1062" s="25">
        <v>1</v>
      </c>
      <c r="M1062" s="25">
        <v>1</v>
      </c>
      <c r="N1062" s="25">
        <v>0</v>
      </c>
      <c r="O1062" s="30"/>
    </row>
    <row r="1063" spans="1:15" x14ac:dyDescent="0.3">
      <c r="A1063" s="30">
        <v>19</v>
      </c>
      <c r="B1063" s="54" t="s">
        <v>416</v>
      </c>
      <c r="C1063" s="26">
        <v>28</v>
      </c>
      <c r="D1063" s="25"/>
      <c r="E1063" s="24">
        <v>1</v>
      </c>
      <c r="F1063" s="25">
        <v>1</v>
      </c>
      <c r="G1063" s="25">
        <v>0</v>
      </c>
      <c r="H1063" s="24">
        <v>1</v>
      </c>
      <c r="I1063" s="25">
        <v>1</v>
      </c>
      <c r="J1063" s="25">
        <v>1</v>
      </c>
      <c r="K1063" s="25">
        <v>0</v>
      </c>
      <c r="L1063" s="25">
        <v>0</v>
      </c>
      <c r="M1063" s="25">
        <v>0</v>
      </c>
      <c r="N1063" s="25">
        <v>0</v>
      </c>
      <c r="O1063" s="30"/>
    </row>
    <row r="1064" spans="1:15" x14ac:dyDescent="0.3">
      <c r="A1064" s="30">
        <v>20</v>
      </c>
      <c r="B1064" s="54" t="s">
        <v>274</v>
      </c>
      <c r="C1064" s="26">
        <v>66</v>
      </c>
      <c r="D1064" s="25"/>
      <c r="E1064" s="24">
        <v>1</v>
      </c>
      <c r="F1064" s="25">
        <v>1</v>
      </c>
      <c r="G1064" s="25">
        <v>0</v>
      </c>
      <c r="H1064" s="24">
        <v>1</v>
      </c>
      <c r="I1064" s="25">
        <v>1</v>
      </c>
      <c r="J1064" s="25">
        <v>1</v>
      </c>
      <c r="K1064" s="25">
        <v>0</v>
      </c>
      <c r="L1064" s="25">
        <v>0</v>
      </c>
      <c r="M1064" s="25">
        <v>0</v>
      </c>
      <c r="N1064" s="25">
        <v>0</v>
      </c>
      <c r="O1064" s="30"/>
    </row>
    <row r="1065" spans="1:15" s="56" customFormat="1" x14ac:dyDescent="0.3">
      <c r="A1065" s="29" t="s">
        <v>417</v>
      </c>
      <c r="B1065" s="8" t="s">
        <v>962</v>
      </c>
      <c r="C1065" s="31">
        <f>SUM(C1066:C1138)</f>
        <v>7102</v>
      </c>
      <c r="D1065" s="31" t="s">
        <v>3</v>
      </c>
      <c r="E1065" s="24">
        <f>SUM(E1066:E1138)</f>
        <v>16</v>
      </c>
      <c r="F1065" s="24">
        <f t="shared" ref="F1065:N1065" si="32">SUM(F1066:F1138)</f>
        <v>16</v>
      </c>
      <c r="G1065" s="24">
        <f t="shared" si="32"/>
        <v>0</v>
      </c>
      <c r="H1065" s="24">
        <f t="shared" si="32"/>
        <v>37</v>
      </c>
      <c r="I1065" s="24">
        <f t="shared" si="32"/>
        <v>37</v>
      </c>
      <c r="J1065" s="24">
        <f t="shared" si="32"/>
        <v>37</v>
      </c>
      <c r="K1065" s="24">
        <f t="shared" si="32"/>
        <v>0</v>
      </c>
      <c r="L1065" s="24">
        <f t="shared" si="32"/>
        <v>0</v>
      </c>
      <c r="M1065" s="24">
        <f t="shared" si="32"/>
        <v>0</v>
      </c>
      <c r="N1065" s="24">
        <f t="shared" si="32"/>
        <v>0</v>
      </c>
      <c r="O1065" s="29"/>
    </row>
    <row r="1066" spans="1:15" x14ac:dyDescent="0.3">
      <c r="A1066" s="131">
        <v>1</v>
      </c>
      <c r="B1066" s="132" t="s">
        <v>761</v>
      </c>
      <c r="C1066" s="119">
        <v>188</v>
      </c>
      <c r="D1066" s="85"/>
      <c r="E1066" s="87">
        <v>2</v>
      </c>
      <c r="F1066" s="85">
        <v>2</v>
      </c>
      <c r="G1066" s="85">
        <v>0</v>
      </c>
      <c r="H1066" s="95">
        <v>1</v>
      </c>
      <c r="I1066" s="96">
        <v>1</v>
      </c>
      <c r="J1066" s="96">
        <v>1</v>
      </c>
      <c r="K1066" s="96">
        <v>0</v>
      </c>
      <c r="L1066" s="96">
        <v>0</v>
      </c>
      <c r="M1066" s="96">
        <v>0</v>
      </c>
      <c r="N1066" s="96">
        <v>0</v>
      </c>
      <c r="O1066" s="131"/>
    </row>
    <row r="1067" spans="1:15" x14ac:dyDescent="0.3">
      <c r="A1067" s="131"/>
      <c r="B1067" s="132"/>
      <c r="C1067" s="119"/>
      <c r="D1067" s="86"/>
      <c r="E1067" s="88"/>
      <c r="F1067" s="86"/>
      <c r="G1067" s="86"/>
      <c r="H1067" s="95"/>
      <c r="I1067" s="96"/>
      <c r="J1067" s="96"/>
      <c r="K1067" s="96"/>
      <c r="L1067" s="96"/>
      <c r="M1067" s="96"/>
      <c r="N1067" s="96"/>
      <c r="O1067" s="131"/>
    </row>
    <row r="1068" spans="1:15" x14ac:dyDescent="0.3">
      <c r="A1068" s="131">
        <v>2</v>
      </c>
      <c r="B1068" s="132" t="s">
        <v>418</v>
      </c>
      <c r="C1068" s="119">
        <v>115</v>
      </c>
      <c r="D1068" s="85"/>
      <c r="E1068" s="87">
        <v>2</v>
      </c>
      <c r="F1068" s="85">
        <v>2</v>
      </c>
      <c r="G1068" s="85">
        <v>0</v>
      </c>
      <c r="H1068" s="95">
        <v>1</v>
      </c>
      <c r="I1068" s="96">
        <v>1</v>
      </c>
      <c r="J1068" s="96">
        <v>1</v>
      </c>
      <c r="K1068" s="96">
        <v>0</v>
      </c>
      <c r="L1068" s="96">
        <v>0</v>
      </c>
      <c r="M1068" s="96">
        <v>0</v>
      </c>
      <c r="N1068" s="96">
        <v>0</v>
      </c>
      <c r="O1068" s="131"/>
    </row>
    <row r="1069" spans="1:15" x14ac:dyDescent="0.3">
      <c r="A1069" s="131"/>
      <c r="B1069" s="132"/>
      <c r="C1069" s="119"/>
      <c r="D1069" s="86"/>
      <c r="E1069" s="88"/>
      <c r="F1069" s="86"/>
      <c r="G1069" s="86"/>
      <c r="H1069" s="95"/>
      <c r="I1069" s="96"/>
      <c r="J1069" s="96"/>
      <c r="K1069" s="96"/>
      <c r="L1069" s="96"/>
      <c r="M1069" s="96"/>
      <c r="N1069" s="96"/>
      <c r="O1069" s="131"/>
    </row>
    <row r="1070" spans="1:15" x14ac:dyDescent="0.3">
      <c r="A1070" s="131">
        <v>3</v>
      </c>
      <c r="B1070" s="132" t="s">
        <v>762</v>
      </c>
      <c r="C1070" s="119">
        <v>256</v>
      </c>
      <c r="D1070" s="85"/>
      <c r="E1070" s="87">
        <v>2</v>
      </c>
      <c r="F1070" s="85">
        <v>2</v>
      </c>
      <c r="G1070" s="85">
        <v>0</v>
      </c>
      <c r="H1070" s="95">
        <v>1</v>
      </c>
      <c r="I1070" s="96">
        <v>1</v>
      </c>
      <c r="J1070" s="96">
        <v>1</v>
      </c>
      <c r="K1070" s="96">
        <v>0</v>
      </c>
      <c r="L1070" s="96">
        <v>0</v>
      </c>
      <c r="M1070" s="96">
        <v>0</v>
      </c>
      <c r="N1070" s="96">
        <v>0</v>
      </c>
      <c r="O1070" s="131"/>
    </row>
    <row r="1071" spans="1:15" x14ac:dyDescent="0.3">
      <c r="A1071" s="131"/>
      <c r="B1071" s="132"/>
      <c r="C1071" s="119"/>
      <c r="D1071" s="92"/>
      <c r="E1071" s="89"/>
      <c r="F1071" s="92"/>
      <c r="G1071" s="92"/>
      <c r="H1071" s="95"/>
      <c r="I1071" s="96"/>
      <c r="J1071" s="96"/>
      <c r="K1071" s="96"/>
      <c r="L1071" s="96"/>
      <c r="M1071" s="96"/>
      <c r="N1071" s="96"/>
      <c r="O1071" s="131"/>
    </row>
    <row r="1072" spans="1:15" x14ac:dyDescent="0.3">
      <c r="A1072" s="131"/>
      <c r="B1072" s="132"/>
      <c r="C1072" s="119"/>
      <c r="D1072" s="86"/>
      <c r="E1072" s="88"/>
      <c r="F1072" s="86"/>
      <c r="G1072" s="86"/>
      <c r="H1072" s="95"/>
      <c r="I1072" s="96"/>
      <c r="J1072" s="96"/>
      <c r="K1072" s="96"/>
      <c r="L1072" s="96"/>
      <c r="M1072" s="96"/>
      <c r="N1072" s="96"/>
      <c r="O1072" s="131"/>
    </row>
    <row r="1073" spans="1:15" x14ac:dyDescent="0.3">
      <c r="A1073" s="131">
        <v>4</v>
      </c>
      <c r="B1073" s="132" t="s">
        <v>419</v>
      </c>
      <c r="C1073" s="119">
        <v>193</v>
      </c>
      <c r="D1073" s="85"/>
      <c r="E1073" s="87">
        <v>1</v>
      </c>
      <c r="F1073" s="85">
        <v>1</v>
      </c>
      <c r="G1073" s="85">
        <v>0</v>
      </c>
      <c r="H1073" s="95">
        <v>1</v>
      </c>
      <c r="I1073" s="96">
        <v>1</v>
      </c>
      <c r="J1073" s="96">
        <v>1</v>
      </c>
      <c r="K1073" s="96">
        <v>0</v>
      </c>
      <c r="L1073" s="96">
        <v>0</v>
      </c>
      <c r="M1073" s="96">
        <v>0</v>
      </c>
      <c r="N1073" s="96">
        <v>0</v>
      </c>
      <c r="O1073" s="131"/>
    </row>
    <row r="1074" spans="1:15" x14ac:dyDescent="0.3">
      <c r="A1074" s="131"/>
      <c r="B1074" s="132"/>
      <c r="C1074" s="119"/>
      <c r="D1074" s="86"/>
      <c r="E1074" s="88"/>
      <c r="F1074" s="86"/>
      <c r="G1074" s="86"/>
      <c r="H1074" s="95"/>
      <c r="I1074" s="96"/>
      <c r="J1074" s="96"/>
      <c r="K1074" s="96"/>
      <c r="L1074" s="96"/>
      <c r="M1074" s="96"/>
      <c r="N1074" s="96"/>
      <c r="O1074" s="131"/>
    </row>
    <row r="1075" spans="1:15" x14ac:dyDescent="0.3">
      <c r="A1075" s="131">
        <v>5</v>
      </c>
      <c r="B1075" s="132" t="s">
        <v>420</v>
      </c>
      <c r="C1075" s="119">
        <v>263</v>
      </c>
      <c r="D1075" s="85"/>
      <c r="E1075" s="87">
        <v>0</v>
      </c>
      <c r="F1075" s="85">
        <v>0</v>
      </c>
      <c r="G1075" s="85">
        <v>0</v>
      </c>
      <c r="H1075" s="95">
        <v>1</v>
      </c>
      <c r="I1075" s="96">
        <v>1</v>
      </c>
      <c r="J1075" s="96">
        <v>1</v>
      </c>
      <c r="K1075" s="96">
        <v>0</v>
      </c>
      <c r="L1075" s="96">
        <v>0</v>
      </c>
      <c r="M1075" s="96">
        <v>0</v>
      </c>
      <c r="N1075" s="96">
        <v>0</v>
      </c>
      <c r="O1075" s="131"/>
    </row>
    <row r="1076" spans="1:15" x14ac:dyDescent="0.3">
      <c r="A1076" s="131"/>
      <c r="B1076" s="132"/>
      <c r="C1076" s="119"/>
      <c r="D1076" s="92"/>
      <c r="E1076" s="89"/>
      <c r="F1076" s="92"/>
      <c r="G1076" s="92"/>
      <c r="H1076" s="95"/>
      <c r="I1076" s="96"/>
      <c r="J1076" s="96"/>
      <c r="K1076" s="96"/>
      <c r="L1076" s="96"/>
      <c r="M1076" s="96"/>
      <c r="N1076" s="96"/>
      <c r="O1076" s="131"/>
    </row>
    <row r="1077" spans="1:15" x14ac:dyDescent="0.3">
      <c r="A1077" s="131"/>
      <c r="B1077" s="132"/>
      <c r="C1077" s="119"/>
      <c r="D1077" s="86"/>
      <c r="E1077" s="88"/>
      <c r="F1077" s="86"/>
      <c r="G1077" s="86"/>
      <c r="H1077" s="95"/>
      <c r="I1077" s="96"/>
      <c r="J1077" s="96"/>
      <c r="K1077" s="96"/>
      <c r="L1077" s="96"/>
      <c r="M1077" s="96"/>
      <c r="N1077" s="96"/>
      <c r="O1077" s="131"/>
    </row>
    <row r="1078" spans="1:15" x14ac:dyDescent="0.3">
      <c r="A1078" s="131">
        <v>6</v>
      </c>
      <c r="B1078" s="132" t="s">
        <v>421</v>
      </c>
      <c r="C1078" s="119">
        <v>193</v>
      </c>
      <c r="D1078" s="85"/>
      <c r="E1078" s="87">
        <v>0</v>
      </c>
      <c r="F1078" s="85">
        <v>0</v>
      </c>
      <c r="G1078" s="85">
        <v>0</v>
      </c>
      <c r="H1078" s="95">
        <v>1</v>
      </c>
      <c r="I1078" s="96">
        <v>1</v>
      </c>
      <c r="J1078" s="96">
        <v>1</v>
      </c>
      <c r="K1078" s="96">
        <v>0</v>
      </c>
      <c r="L1078" s="96">
        <v>0</v>
      </c>
      <c r="M1078" s="96">
        <v>0</v>
      </c>
      <c r="N1078" s="96">
        <v>0</v>
      </c>
      <c r="O1078" s="131"/>
    </row>
    <row r="1079" spans="1:15" x14ac:dyDescent="0.3">
      <c r="A1079" s="131"/>
      <c r="B1079" s="132"/>
      <c r="C1079" s="119"/>
      <c r="D1079" s="86"/>
      <c r="E1079" s="88"/>
      <c r="F1079" s="86"/>
      <c r="G1079" s="86"/>
      <c r="H1079" s="95"/>
      <c r="I1079" s="96"/>
      <c r="J1079" s="96"/>
      <c r="K1079" s="96"/>
      <c r="L1079" s="96"/>
      <c r="M1079" s="96"/>
      <c r="N1079" s="96"/>
      <c r="O1079" s="131"/>
    </row>
    <row r="1080" spans="1:15" x14ac:dyDescent="0.3">
      <c r="A1080" s="131">
        <v>7</v>
      </c>
      <c r="B1080" s="132" t="s">
        <v>422</v>
      </c>
      <c r="C1080" s="119">
        <v>188</v>
      </c>
      <c r="D1080" s="85"/>
      <c r="E1080" s="87">
        <v>0</v>
      </c>
      <c r="F1080" s="85">
        <v>0</v>
      </c>
      <c r="G1080" s="85">
        <v>0</v>
      </c>
      <c r="H1080" s="95">
        <v>1</v>
      </c>
      <c r="I1080" s="96">
        <v>1</v>
      </c>
      <c r="J1080" s="96">
        <v>1</v>
      </c>
      <c r="K1080" s="96">
        <v>0</v>
      </c>
      <c r="L1080" s="96">
        <v>0</v>
      </c>
      <c r="M1080" s="96">
        <v>0</v>
      </c>
      <c r="N1080" s="96">
        <v>0</v>
      </c>
      <c r="O1080" s="131"/>
    </row>
    <row r="1081" spans="1:15" x14ac:dyDescent="0.3">
      <c r="A1081" s="131"/>
      <c r="B1081" s="132"/>
      <c r="C1081" s="119"/>
      <c r="D1081" s="92"/>
      <c r="E1081" s="89"/>
      <c r="F1081" s="92"/>
      <c r="G1081" s="92"/>
      <c r="H1081" s="95"/>
      <c r="I1081" s="96"/>
      <c r="J1081" s="96"/>
      <c r="K1081" s="96"/>
      <c r="L1081" s="96"/>
      <c r="M1081" s="96"/>
      <c r="N1081" s="96"/>
      <c r="O1081" s="131"/>
    </row>
    <row r="1082" spans="1:15" x14ac:dyDescent="0.3">
      <c r="A1082" s="131"/>
      <c r="B1082" s="132"/>
      <c r="C1082" s="119"/>
      <c r="D1082" s="86"/>
      <c r="E1082" s="88"/>
      <c r="F1082" s="86"/>
      <c r="G1082" s="86"/>
      <c r="H1082" s="95"/>
      <c r="I1082" s="96"/>
      <c r="J1082" s="96"/>
      <c r="K1082" s="96"/>
      <c r="L1082" s="96"/>
      <c r="M1082" s="96"/>
      <c r="N1082" s="96"/>
      <c r="O1082" s="131"/>
    </row>
    <row r="1083" spans="1:15" x14ac:dyDescent="0.3">
      <c r="A1083" s="131">
        <v>8</v>
      </c>
      <c r="B1083" s="132" t="s">
        <v>423</v>
      </c>
      <c r="C1083" s="119">
        <v>183</v>
      </c>
      <c r="D1083" s="85"/>
      <c r="E1083" s="87">
        <v>0</v>
      </c>
      <c r="F1083" s="85">
        <v>0</v>
      </c>
      <c r="G1083" s="85">
        <v>0</v>
      </c>
      <c r="H1083" s="95">
        <v>1</v>
      </c>
      <c r="I1083" s="96">
        <v>1</v>
      </c>
      <c r="J1083" s="96">
        <v>1</v>
      </c>
      <c r="K1083" s="96">
        <v>0</v>
      </c>
      <c r="L1083" s="96">
        <v>0</v>
      </c>
      <c r="M1083" s="96">
        <v>0</v>
      </c>
      <c r="N1083" s="96">
        <v>0</v>
      </c>
      <c r="O1083" s="131"/>
    </row>
    <row r="1084" spans="1:15" x14ac:dyDescent="0.3">
      <c r="A1084" s="131"/>
      <c r="B1084" s="132"/>
      <c r="C1084" s="119"/>
      <c r="D1084" s="92"/>
      <c r="E1084" s="89"/>
      <c r="F1084" s="92"/>
      <c r="G1084" s="92"/>
      <c r="H1084" s="95"/>
      <c r="I1084" s="96"/>
      <c r="J1084" s="96"/>
      <c r="K1084" s="96"/>
      <c r="L1084" s="96"/>
      <c r="M1084" s="96"/>
      <c r="N1084" s="96"/>
      <c r="O1084" s="131"/>
    </row>
    <row r="1085" spans="1:15" x14ac:dyDescent="0.3">
      <c r="A1085" s="131"/>
      <c r="B1085" s="132"/>
      <c r="C1085" s="119"/>
      <c r="D1085" s="86"/>
      <c r="E1085" s="88"/>
      <c r="F1085" s="86"/>
      <c r="G1085" s="86"/>
      <c r="H1085" s="95"/>
      <c r="I1085" s="96"/>
      <c r="J1085" s="96"/>
      <c r="K1085" s="96"/>
      <c r="L1085" s="96"/>
      <c r="M1085" s="96"/>
      <c r="N1085" s="96"/>
      <c r="O1085" s="131"/>
    </row>
    <row r="1086" spans="1:15" x14ac:dyDescent="0.3">
      <c r="A1086" s="131">
        <v>9</v>
      </c>
      <c r="B1086" s="132" t="s">
        <v>27</v>
      </c>
      <c r="C1086" s="119">
        <v>181</v>
      </c>
      <c r="D1086" s="85"/>
      <c r="E1086" s="87">
        <v>0</v>
      </c>
      <c r="F1086" s="85">
        <v>0</v>
      </c>
      <c r="G1086" s="85">
        <v>0</v>
      </c>
      <c r="H1086" s="95">
        <v>1</v>
      </c>
      <c r="I1086" s="96">
        <v>1</v>
      </c>
      <c r="J1086" s="96">
        <v>1</v>
      </c>
      <c r="K1086" s="96">
        <v>0</v>
      </c>
      <c r="L1086" s="96">
        <v>0</v>
      </c>
      <c r="M1086" s="96">
        <v>0</v>
      </c>
      <c r="N1086" s="96">
        <v>0</v>
      </c>
      <c r="O1086" s="131"/>
    </row>
    <row r="1087" spans="1:15" x14ac:dyDescent="0.3">
      <c r="A1087" s="131"/>
      <c r="B1087" s="132"/>
      <c r="C1087" s="119"/>
      <c r="D1087" s="86"/>
      <c r="E1087" s="88"/>
      <c r="F1087" s="86"/>
      <c r="G1087" s="86"/>
      <c r="H1087" s="95"/>
      <c r="I1087" s="96"/>
      <c r="J1087" s="96"/>
      <c r="K1087" s="96"/>
      <c r="L1087" s="96"/>
      <c r="M1087" s="96"/>
      <c r="N1087" s="96"/>
      <c r="O1087" s="131"/>
    </row>
    <row r="1088" spans="1:15" x14ac:dyDescent="0.3">
      <c r="A1088" s="131">
        <v>10</v>
      </c>
      <c r="B1088" s="132" t="s">
        <v>424</v>
      </c>
      <c r="C1088" s="119">
        <v>233</v>
      </c>
      <c r="D1088" s="85"/>
      <c r="E1088" s="87">
        <v>0</v>
      </c>
      <c r="F1088" s="85">
        <v>0</v>
      </c>
      <c r="G1088" s="85">
        <v>0</v>
      </c>
      <c r="H1088" s="95">
        <v>1</v>
      </c>
      <c r="I1088" s="96">
        <v>1</v>
      </c>
      <c r="J1088" s="96">
        <v>1</v>
      </c>
      <c r="K1088" s="96">
        <v>0</v>
      </c>
      <c r="L1088" s="96">
        <v>0</v>
      </c>
      <c r="M1088" s="96">
        <v>0</v>
      </c>
      <c r="N1088" s="96">
        <v>0</v>
      </c>
      <c r="O1088" s="131"/>
    </row>
    <row r="1089" spans="1:15" x14ac:dyDescent="0.3">
      <c r="A1089" s="131"/>
      <c r="B1089" s="132"/>
      <c r="C1089" s="119"/>
      <c r="D1089" s="86"/>
      <c r="E1089" s="88"/>
      <c r="F1089" s="86"/>
      <c r="G1089" s="86"/>
      <c r="H1089" s="95"/>
      <c r="I1089" s="96"/>
      <c r="J1089" s="96"/>
      <c r="K1089" s="96"/>
      <c r="L1089" s="96"/>
      <c r="M1089" s="96"/>
      <c r="N1089" s="96"/>
      <c r="O1089" s="131"/>
    </row>
    <row r="1090" spans="1:15" x14ac:dyDescent="0.3">
      <c r="A1090" s="131">
        <v>11</v>
      </c>
      <c r="B1090" s="132" t="s">
        <v>425</v>
      </c>
      <c r="C1090" s="119">
        <v>160</v>
      </c>
      <c r="D1090" s="85"/>
      <c r="E1090" s="87">
        <v>0</v>
      </c>
      <c r="F1090" s="85">
        <v>0</v>
      </c>
      <c r="G1090" s="85">
        <v>0</v>
      </c>
      <c r="H1090" s="95">
        <v>1</v>
      </c>
      <c r="I1090" s="96">
        <v>1</v>
      </c>
      <c r="J1090" s="96">
        <v>1</v>
      </c>
      <c r="K1090" s="96">
        <v>0</v>
      </c>
      <c r="L1090" s="96">
        <v>0</v>
      </c>
      <c r="M1090" s="96">
        <v>0</v>
      </c>
      <c r="N1090" s="96">
        <v>0</v>
      </c>
      <c r="O1090" s="131"/>
    </row>
    <row r="1091" spans="1:15" x14ac:dyDescent="0.3">
      <c r="A1091" s="131"/>
      <c r="B1091" s="132"/>
      <c r="C1091" s="119"/>
      <c r="D1091" s="86"/>
      <c r="E1091" s="88"/>
      <c r="F1091" s="86"/>
      <c r="G1091" s="86"/>
      <c r="H1091" s="95"/>
      <c r="I1091" s="96"/>
      <c r="J1091" s="96"/>
      <c r="K1091" s="96"/>
      <c r="L1091" s="96"/>
      <c r="M1091" s="96"/>
      <c r="N1091" s="96"/>
      <c r="O1091" s="131"/>
    </row>
    <row r="1092" spans="1:15" x14ac:dyDescent="0.3">
      <c r="A1092" s="131">
        <v>12</v>
      </c>
      <c r="B1092" s="132" t="s">
        <v>414</v>
      </c>
      <c r="C1092" s="119">
        <v>167</v>
      </c>
      <c r="D1092" s="85"/>
      <c r="E1092" s="87">
        <v>0</v>
      </c>
      <c r="F1092" s="85">
        <v>0</v>
      </c>
      <c r="G1092" s="85">
        <v>0</v>
      </c>
      <c r="H1092" s="95">
        <v>1</v>
      </c>
      <c r="I1092" s="96">
        <v>1</v>
      </c>
      <c r="J1092" s="96">
        <v>1</v>
      </c>
      <c r="K1092" s="96">
        <v>0</v>
      </c>
      <c r="L1092" s="96">
        <v>0</v>
      </c>
      <c r="M1092" s="96">
        <v>0</v>
      </c>
      <c r="N1092" s="96">
        <v>0</v>
      </c>
      <c r="O1092" s="131"/>
    </row>
    <row r="1093" spans="1:15" x14ac:dyDescent="0.3">
      <c r="A1093" s="131"/>
      <c r="B1093" s="132"/>
      <c r="C1093" s="119"/>
      <c r="D1093" s="86"/>
      <c r="E1093" s="88"/>
      <c r="F1093" s="86"/>
      <c r="G1093" s="86"/>
      <c r="H1093" s="95"/>
      <c r="I1093" s="96"/>
      <c r="J1093" s="96"/>
      <c r="K1093" s="96"/>
      <c r="L1093" s="96"/>
      <c r="M1093" s="96"/>
      <c r="N1093" s="96"/>
      <c r="O1093" s="131"/>
    </row>
    <row r="1094" spans="1:15" x14ac:dyDescent="0.3">
      <c r="A1094" s="131">
        <v>13</v>
      </c>
      <c r="B1094" s="132" t="s">
        <v>426</v>
      </c>
      <c r="C1094" s="119">
        <v>162</v>
      </c>
      <c r="D1094" s="85"/>
      <c r="E1094" s="87">
        <v>0</v>
      </c>
      <c r="F1094" s="85">
        <v>0</v>
      </c>
      <c r="G1094" s="85">
        <v>0</v>
      </c>
      <c r="H1094" s="95">
        <v>1</v>
      </c>
      <c r="I1094" s="96">
        <v>1</v>
      </c>
      <c r="J1094" s="96">
        <v>1</v>
      </c>
      <c r="K1094" s="96">
        <v>0</v>
      </c>
      <c r="L1094" s="96">
        <v>0</v>
      </c>
      <c r="M1094" s="96">
        <v>0</v>
      </c>
      <c r="N1094" s="96">
        <v>0</v>
      </c>
      <c r="O1094" s="131"/>
    </row>
    <row r="1095" spans="1:15" x14ac:dyDescent="0.3">
      <c r="A1095" s="131"/>
      <c r="B1095" s="132"/>
      <c r="C1095" s="119"/>
      <c r="D1095" s="86"/>
      <c r="E1095" s="88"/>
      <c r="F1095" s="86"/>
      <c r="G1095" s="86"/>
      <c r="H1095" s="95"/>
      <c r="I1095" s="96"/>
      <c r="J1095" s="96"/>
      <c r="K1095" s="96"/>
      <c r="L1095" s="96"/>
      <c r="M1095" s="96"/>
      <c r="N1095" s="96"/>
      <c r="O1095" s="131"/>
    </row>
    <row r="1096" spans="1:15" x14ac:dyDescent="0.3">
      <c r="A1096" s="131">
        <v>14</v>
      </c>
      <c r="B1096" s="132" t="s">
        <v>10</v>
      </c>
      <c r="C1096" s="119">
        <v>240</v>
      </c>
      <c r="D1096" s="85"/>
      <c r="E1096" s="87">
        <v>0</v>
      </c>
      <c r="F1096" s="85">
        <v>0</v>
      </c>
      <c r="G1096" s="85">
        <v>0</v>
      </c>
      <c r="H1096" s="95">
        <v>1</v>
      </c>
      <c r="I1096" s="96">
        <v>1</v>
      </c>
      <c r="J1096" s="96">
        <v>1</v>
      </c>
      <c r="K1096" s="96">
        <v>0</v>
      </c>
      <c r="L1096" s="96">
        <v>0</v>
      </c>
      <c r="M1096" s="96">
        <v>0</v>
      </c>
      <c r="N1096" s="96">
        <v>0</v>
      </c>
      <c r="O1096" s="131"/>
    </row>
    <row r="1097" spans="1:15" x14ac:dyDescent="0.3">
      <c r="A1097" s="131"/>
      <c r="B1097" s="132"/>
      <c r="C1097" s="119"/>
      <c r="D1097" s="86"/>
      <c r="E1097" s="88"/>
      <c r="F1097" s="86"/>
      <c r="G1097" s="86"/>
      <c r="H1097" s="95"/>
      <c r="I1097" s="96"/>
      <c r="J1097" s="96"/>
      <c r="K1097" s="96"/>
      <c r="L1097" s="96"/>
      <c r="M1097" s="96"/>
      <c r="N1097" s="96"/>
      <c r="O1097" s="131"/>
    </row>
    <row r="1098" spans="1:15" x14ac:dyDescent="0.3">
      <c r="A1098" s="131">
        <v>15</v>
      </c>
      <c r="B1098" s="132" t="s">
        <v>763</v>
      </c>
      <c r="C1098" s="119">
        <v>175</v>
      </c>
      <c r="D1098" s="85"/>
      <c r="E1098" s="87">
        <v>0</v>
      </c>
      <c r="F1098" s="85">
        <v>0</v>
      </c>
      <c r="G1098" s="85">
        <v>0</v>
      </c>
      <c r="H1098" s="95">
        <v>1</v>
      </c>
      <c r="I1098" s="96">
        <v>1</v>
      </c>
      <c r="J1098" s="96">
        <v>1</v>
      </c>
      <c r="K1098" s="96">
        <v>0</v>
      </c>
      <c r="L1098" s="96">
        <v>0</v>
      </c>
      <c r="M1098" s="96">
        <v>0</v>
      </c>
      <c r="N1098" s="96">
        <v>0</v>
      </c>
      <c r="O1098" s="131"/>
    </row>
    <row r="1099" spans="1:15" x14ac:dyDescent="0.3">
      <c r="A1099" s="131"/>
      <c r="B1099" s="132"/>
      <c r="C1099" s="119"/>
      <c r="D1099" s="86"/>
      <c r="E1099" s="88"/>
      <c r="F1099" s="86"/>
      <c r="G1099" s="86"/>
      <c r="H1099" s="95"/>
      <c r="I1099" s="96"/>
      <c r="J1099" s="96"/>
      <c r="K1099" s="96"/>
      <c r="L1099" s="96"/>
      <c r="M1099" s="96"/>
      <c r="N1099" s="96"/>
      <c r="O1099" s="131"/>
    </row>
    <row r="1100" spans="1:15" x14ac:dyDescent="0.3">
      <c r="A1100" s="131">
        <v>16</v>
      </c>
      <c r="B1100" s="132" t="s">
        <v>764</v>
      </c>
      <c r="C1100" s="119">
        <v>254</v>
      </c>
      <c r="D1100" s="85"/>
      <c r="E1100" s="87">
        <v>0</v>
      </c>
      <c r="F1100" s="85">
        <v>0</v>
      </c>
      <c r="G1100" s="85">
        <v>0</v>
      </c>
      <c r="H1100" s="95">
        <v>1</v>
      </c>
      <c r="I1100" s="96">
        <v>1</v>
      </c>
      <c r="J1100" s="96">
        <v>1</v>
      </c>
      <c r="K1100" s="96">
        <v>0</v>
      </c>
      <c r="L1100" s="96">
        <v>0</v>
      </c>
      <c r="M1100" s="96">
        <v>0</v>
      </c>
      <c r="N1100" s="96">
        <v>0</v>
      </c>
      <c r="O1100" s="131"/>
    </row>
    <row r="1101" spans="1:15" x14ac:dyDescent="0.3">
      <c r="A1101" s="131"/>
      <c r="B1101" s="132"/>
      <c r="C1101" s="119"/>
      <c r="D1101" s="86"/>
      <c r="E1101" s="88"/>
      <c r="F1101" s="86"/>
      <c r="G1101" s="86"/>
      <c r="H1101" s="95"/>
      <c r="I1101" s="96"/>
      <c r="J1101" s="96"/>
      <c r="K1101" s="96"/>
      <c r="L1101" s="96"/>
      <c r="M1101" s="96"/>
      <c r="N1101" s="96"/>
      <c r="O1101" s="131"/>
    </row>
    <row r="1102" spans="1:15" x14ac:dyDescent="0.3">
      <c r="A1102" s="131">
        <v>17</v>
      </c>
      <c r="B1102" s="132" t="s">
        <v>427</v>
      </c>
      <c r="C1102" s="119">
        <v>229</v>
      </c>
      <c r="D1102" s="85"/>
      <c r="E1102" s="87">
        <v>1</v>
      </c>
      <c r="F1102" s="85">
        <v>1</v>
      </c>
      <c r="G1102" s="85">
        <v>0</v>
      </c>
      <c r="H1102" s="95">
        <v>1</v>
      </c>
      <c r="I1102" s="96">
        <v>1</v>
      </c>
      <c r="J1102" s="96">
        <v>1</v>
      </c>
      <c r="K1102" s="96">
        <v>0</v>
      </c>
      <c r="L1102" s="96">
        <v>0</v>
      </c>
      <c r="M1102" s="96">
        <v>0</v>
      </c>
      <c r="N1102" s="96">
        <v>0</v>
      </c>
      <c r="O1102" s="131"/>
    </row>
    <row r="1103" spans="1:15" x14ac:dyDescent="0.3">
      <c r="A1103" s="131"/>
      <c r="B1103" s="132"/>
      <c r="C1103" s="119"/>
      <c r="D1103" s="86"/>
      <c r="E1103" s="88"/>
      <c r="F1103" s="86"/>
      <c r="G1103" s="86"/>
      <c r="H1103" s="95"/>
      <c r="I1103" s="96"/>
      <c r="J1103" s="96"/>
      <c r="K1103" s="96"/>
      <c r="L1103" s="96"/>
      <c r="M1103" s="96"/>
      <c r="N1103" s="96"/>
      <c r="O1103" s="131"/>
    </row>
    <row r="1104" spans="1:15" x14ac:dyDescent="0.3">
      <c r="A1104" s="131">
        <v>18</v>
      </c>
      <c r="B1104" s="132" t="s">
        <v>880</v>
      </c>
      <c r="C1104" s="119">
        <v>235</v>
      </c>
      <c r="D1104" s="85"/>
      <c r="E1104" s="87">
        <v>0</v>
      </c>
      <c r="F1104" s="85">
        <v>0</v>
      </c>
      <c r="G1104" s="85">
        <v>0</v>
      </c>
      <c r="H1104" s="95">
        <v>1</v>
      </c>
      <c r="I1104" s="96">
        <v>1</v>
      </c>
      <c r="J1104" s="96">
        <v>1</v>
      </c>
      <c r="K1104" s="96">
        <v>0</v>
      </c>
      <c r="L1104" s="96">
        <v>0</v>
      </c>
      <c r="M1104" s="96">
        <v>0</v>
      </c>
      <c r="N1104" s="96">
        <v>0</v>
      </c>
      <c r="O1104" s="131"/>
    </row>
    <row r="1105" spans="1:15" x14ac:dyDescent="0.3">
      <c r="A1105" s="131"/>
      <c r="B1105" s="132"/>
      <c r="C1105" s="119"/>
      <c r="D1105" s="86"/>
      <c r="E1105" s="88"/>
      <c r="F1105" s="86"/>
      <c r="G1105" s="86"/>
      <c r="H1105" s="95"/>
      <c r="I1105" s="96"/>
      <c r="J1105" s="96"/>
      <c r="K1105" s="96"/>
      <c r="L1105" s="96"/>
      <c r="M1105" s="96"/>
      <c r="N1105" s="96"/>
      <c r="O1105" s="131"/>
    </row>
    <row r="1106" spans="1:15" x14ac:dyDescent="0.3">
      <c r="A1106" s="131">
        <v>19</v>
      </c>
      <c r="B1106" s="132" t="s">
        <v>429</v>
      </c>
      <c r="C1106" s="119">
        <v>238</v>
      </c>
      <c r="D1106" s="85"/>
      <c r="E1106" s="87">
        <v>1</v>
      </c>
      <c r="F1106" s="85">
        <v>1</v>
      </c>
      <c r="G1106" s="85">
        <v>0</v>
      </c>
      <c r="H1106" s="95">
        <v>1</v>
      </c>
      <c r="I1106" s="96">
        <v>1</v>
      </c>
      <c r="J1106" s="96">
        <v>1</v>
      </c>
      <c r="K1106" s="96">
        <v>0</v>
      </c>
      <c r="L1106" s="96">
        <v>0</v>
      </c>
      <c r="M1106" s="96">
        <v>0</v>
      </c>
      <c r="N1106" s="96">
        <v>0</v>
      </c>
      <c r="O1106" s="131"/>
    </row>
    <row r="1107" spans="1:15" x14ac:dyDescent="0.3">
      <c r="A1107" s="131"/>
      <c r="B1107" s="132"/>
      <c r="C1107" s="119"/>
      <c r="D1107" s="86"/>
      <c r="E1107" s="88"/>
      <c r="F1107" s="86"/>
      <c r="G1107" s="86"/>
      <c r="H1107" s="95"/>
      <c r="I1107" s="96"/>
      <c r="J1107" s="96"/>
      <c r="K1107" s="96"/>
      <c r="L1107" s="96"/>
      <c r="M1107" s="96"/>
      <c r="N1107" s="96"/>
      <c r="O1107" s="131"/>
    </row>
    <row r="1108" spans="1:15" x14ac:dyDescent="0.3">
      <c r="A1108" s="131">
        <v>20</v>
      </c>
      <c r="B1108" s="132" t="s">
        <v>260</v>
      </c>
      <c r="C1108" s="119">
        <v>232</v>
      </c>
      <c r="D1108" s="85"/>
      <c r="E1108" s="87">
        <v>1</v>
      </c>
      <c r="F1108" s="85">
        <v>1</v>
      </c>
      <c r="G1108" s="85">
        <v>0</v>
      </c>
      <c r="H1108" s="95">
        <v>1</v>
      </c>
      <c r="I1108" s="96">
        <v>1</v>
      </c>
      <c r="J1108" s="96">
        <v>1</v>
      </c>
      <c r="K1108" s="96">
        <v>0</v>
      </c>
      <c r="L1108" s="96">
        <v>0</v>
      </c>
      <c r="M1108" s="96">
        <v>0</v>
      </c>
      <c r="N1108" s="96">
        <v>0</v>
      </c>
      <c r="O1108" s="131"/>
    </row>
    <row r="1109" spans="1:15" x14ac:dyDescent="0.3">
      <c r="A1109" s="131"/>
      <c r="B1109" s="132"/>
      <c r="C1109" s="119"/>
      <c r="D1109" s="92"/>
      <c r="E1109" s="89"/>
      <c r="F1109" s="92"/>
      <c r="G1109" s="92"/>
      <c r="H1109" s="95"/>
      <c r="I1109" s="96"/>
      <c r="J1109" s="96"/>
      <c r="K1109" s="96"/>
      <c r="L1109" s="96"/>
      <c r="M1109" s="96"/>
      <c r="N1109" s="96"/>
      <c r="O1109" s="131"/>
    </row>
    <row r="1110" spans="1:15" ht="17.25" customHeight="1" x14ac:dyDescent="0.3">
      <c r="A1110" s="131"/>
      <c r="B1110" s="132"/>
      <c r="C1110" s="119"/>
      <c r="D1110" s="86"/>
      <c r="E1110" s="88"/>
      <c r="F1110" s="86"/>
      <c r="G1110" s="86"/>
      <c r="H1110" s="95"/>
      <c r="I1110" s="96"/>
      <c r="J1110" s="96"/>
      <c r="K1110" s="96"/>
      <c r="L1110" s="96"/>
      <c r="M1110" s="96"/>
      <c r="N1110" s="96"/>
      <c r="O1110" s="131"/>
    </row>
    <row r="1111" spans="1:15" x14ac:dyDescent="0.3">
      <c r="A1111" s="131">
        <v>21</v>
      </c>
      <c r="B1111" s="132" t="s">
        <v>430</v>
      </c>
      <c r="C1111" s="119">
        <v>225</v>
      </c>
      <c r="D1111" s="85"/>
      <c r="E1111" s="87">
        <v>0</v>
      </c>
      <c r="F1111" s="85">
        <v>0</v>
      </c>
      <c r="G1111" s="85">
        <v>0</v>
      </c>
      <c r="H1111" s="95">
        <v>1</v>
      </c>
      <c r="I1111" s="96">
        <v>1</v>
      </c>
      <c r="J1111" s="96">
        <v>1</v>
      </c>
      <c r="K1111" s="96">
        <v>0</v>
      </c>
      <c r="L1111" s="96">
        <v>0</v>
      </c>
      <c r="M1111" s="96">
        <v>0</v>
      </c>
      <c r="N1111" s="96">
        <v>0</v>
      </c>
      <c r="O1111" s="131"/>
    </row>
    <row r="1112" spans="1:15" x14ac:dyDescent="0.3">
      <c r="A1112" s="131"/>
      <c r="B1112" s="132"/>
      <c r="C1112" s="119"/>
      <c r="D1112" s="86"/>
      <c r="E1112" s="88"/>
      <c r="F1112" s="86"/>
      <c r="G1112" s="86"/>
      <c r="H1112" s="95"/>
      <c r="I1112" s="96"/>
      <c r="J1112" s="96"/>
      <c r="K1112" s="96"/>
      <c r="L1112" s="96"/>
      <c r="M1112" s="96"/>
      <c r="N1112" s="96"/>
      <c r="O1112" s="131"/>
    </row>
    <row r="1113" spans="1:15" x14ac:dyDescent="0.3">
      <c r="A1113" s="131">
        <v>22</v>
      </c>
      <c r="B1113" s="132" t="s">
        <v>431</v>
      </c>
      <c r="C1113" s="119">
        <v>200</v>
      </c>
      <c r="D1113" s="85"/>
      <c r="E1113" s="87">
        <v>1</v>
      </c>
      <c r="F1113" s="85">
        <v>1</v>
      </c>
      <c r="G1113" s="85">
        <v>0</v>
      </c>
      <c r="H1113" s="95">
        <v>1</v>
      </c>
      <c r="I1113" s="96">
        <v>1</v>
      </c>
      <c r="J1113" s="96">
        <v>1</v>
      </c>
      <c r="K1113" s="96">
        <v>0</v>
      </c>
      <c r="L1113" s="96">
        <v>0</v>
      </c>
      <c r="M1113" s="96">
        <v>0</v>
      </c>
      <c r="N1113" s="96">
        <v>0</v>
      </c>
      <c r="O1113" s="131"/>
    </row>
    <row r="1114" spans="1:15" x14ac:dyDescent="0.3">
      <c r="A1114" s="131"/>
      <c r="B1114" s="132"/>
      <c r="C1114" s="119"/>
      <c r="D1114" s="86"/>
      <c r="E1114" s="88"/>
      <c r="F1114" s="86"/>
      <c r="G1114" s="86"/>
      <c r="H1114" s="95"/>
      <c r="I1114" s="96"/>
      <c r="J1114" s="96"/>
      <c r="K1114" s="96"/>
      <c r="L1114" s="96"/>
      <c r="M1114" s="96"/>
      <c r="N1114" s="96"/>
      <c r="O1114" s="131"/>
    </row>
    <row r="1115" spans="1:15" x14ac:dyDescent="0.3">
      <c r="A1115" s="131">
        <v>23</v>
      </c>
      <c r="B1115" s="132" t="s">
        <v>765</v>
      </c>
      <c r="C1115" s="119">
        <v>244</v>
      </c>
      <c r="D1115" s="85"/>
      <c r="E1115" s="87">
        <v>1</v>
      </c>
      <c r="F1115" s="85">
        <v>1</v>
      </c>
      <c r="G1115" s="85">
        <v>0</v>
      </c>
      <c r="H1115" s="95">
        <v>1</v>
      </c>
      <c r="I1115" s="96">
        <v>1</v>
      </c>
      <c r="J1115" s="96">
        <v>1</v>
      </c>
      <c r="K1115" s="96">
        <v>0</v>
      </c>
      <c r="L1115" s="96">
        <v>0</v>
      </c>
      <c r="M1115" s="96">
        <v>0</v>
      </c>
      <c r="N1115" s="96">
        <v>0</v>
      </c>
      <c r="O1115" s="131"/>
    </row>
    <row r="1116" spans="1:15" x14ac:dyDescent="0.3">
      <c r="A1116" s="131"/>
      <c r="B1116" s="132"/>
      <c r="C1116" s="119"/>
      <c r="D1116" s="92"/>
      <c r="E1116" s="89"/>
      <c r="F1116" s="92"/>
      <c r="G1116" s="92"/>
      <c r="H1116" s="95"/>
      <c r="I1116" s="96"/>
      <c r="J1116" s="96"/>
      <c r="K1116" s="96"/>
      <c r="L1116" s="96"/>
      <c r="M1116" s="96"/>
      <c r="N1116" s="96"/>
      <c r="O1116" s="131"/>
    </row>
    <row r="1117" spans="1:15" x14ac:dyDescent="0.3">
      <c r="A1117" s="131"/>
      <c r="B1117" s="132"/>
      <c r="C1117" s="119"/>
      <c r="D1117" s="86"/>
      <c r="E1117" s="88"/>
      <c r="F1117" s="86"/>
      <c r="G1117" s="86"/>
      <c r="H1117" s="95"/>
      <c r="I1117" s="96"/>
      <c r="J1117" s="96"/>
      <c r="K1117" s="96"/>
      <c r="L1117" s="96"/>
      <c r="M1117" s="96"/>
      <c r="N1117" s="96"/>
      <c r="O1117" s="131"/>
    </row>
    <row r="1118" spans="1:15" x14ac:dyDescent="0.3">
      <c r="A1118" s="131">
        <v>24</v>
      </c>
      <c r="B1118" s="132" t="s">
        <v>428</v>
      </c>
      <c r="C1118" s="119">
        <v>158</v>
      </c>
      <c r="D1118" s="85"/>
      <c r="E1118" s="87">
        <v>0</v>
      </c>
      <c r="F1118" s="85">
        <v>0</v>
      </c>
      <c r="G1118" s="85">
        <v>0</v>
      </c>
      <c r="H1118" s="95">
        <v>1</v>
      </c>
      <c r="I1118" s="96">
        <v>1</v>
      </c>
      <c r="J1118" s="96">
        <v>1</v>
      </c>
      <c r="K1118" s="96">
        <v>0</v>
      </c>
      <c r="L1118" s="96">
        <v>0</v>
      </c>
      <c r="M1118" s="96">
        <v>0</v>
      </c>
      <c r="N1118" s="96">
        <v>0</v>
      </c>
      <c r="O1118" s="131"/>
    </row>
    <row r="1119" spans="1:15" x14ac:dyDescent="0.3">
      <c r="A1119" s="131"/>
      <c r="B1119" s="132"/>
      <c r="C1119" s="119"/>
      <c r="D1119" s="92"/>
      <c r="E1119" s="89"/>
      <c r="F1119" s="92"/>
      <c r="G1119" s="92"/>
      <c r="H1119" s="95"/>
      <c r="I1119" s="96"/>
      <c r="J1119" s="96"/>
      <c r="K1119" s="96"/>
      <c r="L1119" s="96"/>
      <c r="M1119" s="96"/>
      <c r="N1119" s="96"/>
      <c r="O1119" s="131"/>
    </row>
    <row r="1120" spans="1:15" x14ac:dyDescent="0.3">
      <c r="A1120" s="131"/>
      <c r="B1120" s="132"/>
      <c r="C1120" s="119"/>
      <c r="D1120" s="86"/>
      <c r="E1120" s="88"/>
      <c r="F1120" s="86"/>
      <c r="G1120" s="86"/>
      <c r="H1120" s="95"/>
      <c r="I1120" s="96"/>
      <c r="J1120" s="96"/>
      <c r="K1120" s="96"/>
      <c r="L1120" s="96"/>
      <c r="M1120" s="96"/>
      <c r="N1120" s="96"/>
      <c r="O1120" s="131"/>
    </row>
    <row r="1121" spans="1:15" x14ac:dyDescent="0.3">
      <c r="A1121" s="131">
        <v>25</v>
      </c>
      <c r="B1121" s="132" t="s">
        <v>766</v>
      </c>
      <c r="C1121" s="119">
        <v>184</v>
      </c>
      <c r="D1121" s="85"/>
      <c r="E1121" s="87">
        <v>0</v>
      </c>
      <c r="F1121" s="85">
        <v>0</v>
      </c>
      <c r="G1121" s="85">
        <v>0</v>
      </c>
      <c r="H1121" s="95">
        <v>1</v>
      </c>
      <c r="I1121" s="96">
        <v>1</v>
      </c>
      <c r="J1121" s="96">
        <v>1</v>
      </c>
      <c r="K1121" s="96">
        <v>0</v>
      </c>
      <c r="L1121" s="96">
        <v>0</v>
      </c>
      <c r="M1121" s="96">
        <v>0</v>
      </c>
      <c r="N1121" s="96">
        <v>0</v>
      </c>
      <c r="O1121" s="131"/>
    </row>
    <row r="1122" spans="1:15" x14ac:dyDescent="0.3">
      <c r="A1122" s="131"/>
      <c r="B1122" s="132"/>
      <c r="C1122" s="119"/>
      <c r="D1122" s="86"/>
      <c r="E1122" s="88"/>
      <c r="F1122" s="86"/>
      <c r="G1122" s="86"/>
      <c r="H1122" s="95"/>
      <c r="I1122" s="96"/>
      <c r="J1122" s="96"/>
      <c r="K1122" s="96"/>
      <c r="L1122" s="96"/>
      <c r="M1122" s="96"/>
      <c r="N1122" s="96"/>
      <c r="O1122" s="131"/>
    </row>
    <row r="1123" spans="1:15" x14ac:dyDescent="0.3">
      <c r="A1123" s="131">
        <v>26</v>
      </c>
      <c r="B1123" s="132" t="s">
        <v>767</v>
      </c>
      <c r="C1123" s="119">
        <v>233</v>
      </c>
      <c r="D1123" s="85"/>
      <c r="E1123" s="87">
        <v>2</v>
      </c>
      <c r="F1123" s="85">
        <v>2</v>
      </c>
      <c r="G1123" s="85">
        <v>0</v>
      </c>
      <c r="H1123" s="95">
        <v>1</v>
      </c>
      <c r="I1123" s="96">
        <v>1</v>
      </c>
      <c r="J1123" s="96">
        <v>1</v>
      </c>
      <c r="K1123" s="96">
        <v>0</v>
      </c>
      <c r="L1123" s="96">
        <v>0</v>
      </c>
      <c r="M1123" s="96">
        <v>0</v>
      </c>
      <c r="N1123" s="96">
        <v>0</v>
      </c>
      <c r="O1123" s="131"/>
    </row>
    <row r="1124" spans="1:15" x14ac:dyDescent="0.3">
      <c r="A1124" s="131"/>
      <c r="B1124" s="132"/>
      <c r="C1124" s="119"/>
      <c r="D1124" s="86"/>
      <c r="E1124" s="88"/>
      <c r="F1124" s="86"/>
      <c r="G1124" s="86"/>
      <c r="H1124" s="95"/>
      <c r="I1124" s="96"/>
      <c r="J1124" s="96"/>
      <c r="K1124" s="96"/>
      <c r="L1124" s="96"/>
      <c r="M1124" s="96"/>
      <c r="N1124" s="96"/>
      <c r="O1124" s="131"/>
    </row>
    <row r="1125" spans="1:15" x14ac:dyDescent="0.3">
      <c r="A1125" s="131">
        <v>27</v>
      </c>
      <c r="B1125" s="132" t="s">
        <v>768</v>
      </c>
      <c r="C1125" s="119">
        <v>211</v>
      </c>
      <c r="D1125" s="85"/>
      <c r="E1125" s="87">
        <v>0</v>
      </c>
      <c r="F1125" s="85">
        <v>0</v>
      </c>
      <c r="G1125" s="85">
        <v>0</v>
      </c>
      <c r="H1125" s="95">
        <v>1</v>
      </c>
      <c r="I1125" s="96">
        <v>1</v>
      </c>
      <c r="J1125" s="96">
        <v>1</v>
      </c>
      <c r="K1125" s="96">
        <v>0</v>
      </c>
      <c r="L1125" s="96">
        <v>0</v>
      </c>
      <c r="M1125" s="96">
        <v>0</v>
      </c>
      <c r="N1125" s="96">
        <v>0</v>
      </c>
      <c r="O1125" s="131"/>
    </row>
    <row r="1126" spans="1:15" x14ac:dyDescent="0.3">
      <c r="A1126" s="131"/>
      <c r="B1126" s="132"/>
      <c r="C1126" s="119"/>
      <c r="D1126" s="86"/>
      <c r="E1126" s="88"/>
      <c r="F1126" s="86"/>
      <c r="G1126" s="86"/>
      <c r="H1126" s="95"/>
      <c r="I1126" s="96"/>
      <c r="J1126" s="96"/>
      <c r="K1126" s="96"/>
      <c r="L1126" s="96"/>
      <c r="M1126" s="96"/>
      <c r="N1126" s="96"/>
      <c r="O1126" s="131"/>
    </row>
    <row r="1127" spans="1:15" ht="24" customHeight="1" x14ac:dyDescent="0.3">
      <c r="A1127" s="30">
        <v>28</v>
      </c>
      <c r="B1127" s="54" t="s">
        <v>432</v>
      </c>
      <c r="C1127" s="26">
        <v>158</v>
      </c>
      <c r="D1127" s="25"/>
      <c r="E1127" s="24">
        <v>0</v>
      </c>
      <c r="F1127" s="25">
        <v>0</v>
      </c>
      <c r="G1127" s="25">
        <v>0</v>
      </c>
      <c r="H1127" s="24">
        <v>1</v>
      </c>
      <c r="I1127" s="25">
        <v>1</v>
      </c>
      <c r="J1127" s="25">
        <v>1</v>
      </c>
      <c r="K1127" s="25">
        <v>0</v>
      </c>
      <c r="L1127" s="25">
        <v>0</v>
      </c>
      <c r="M1127" s="25">
        <v>0</v>
      </c>
      <c r="N1127" s="25">
        <v>0</v>
      </c>
      <c r="O1127" s="30"/>
    </row>
    <row r="1128" spans="1:15" x14ac:dyDescent="0.3">
      <c r="A1128" s="131">
        <v>29</v>
      </c>
      <c r="B1128" s="132" t="s">
        <v>433</v>
      </c>
      <c r="C1128" s="119">
        <v>217</v>
      </c>
      <c r="D1128" s="85"/>
      <c r="E1128" s="87">
        <v>0</v>
      </c>
      <c r="F1128" s="85">
        <v>0</v>
      </c>
      <c r="G1128" s="85">
        <v>0</v>
      </c>
      <c r="H1128" s="95">
        <v>1</v>
      </c>
      <c r="I1128" s="96">
        <v>1</v>
      </c>
      <c r="J1128" s="96">
        <v>1</v>
      </c>
      <c r="K1128" s="96">
        <v>0</v>
      </c>
      <c r="L1128" s="96">
        <v>0</v>
      </c>
      <c r="M1128" s="96">
        <v>0</v>
      </c>
      <c r="N1128" s="96">
        <v>0</v>
      </c>
      <c r="O1128" s="131"/>
    </row>
    <row r="1129" spans="1:15" x14ac:dyDescent="0.3">
      <c r="A1129" s="131"/>
      <c r="B1129" s="132"/>
      <c r="C1129" s="119"/>
      <c r="D1129" s="92"/>
      <c r="E1129" s="89"/>
      <c r="F1129" s="92"/>
      <c r="G1129" s="92"/>
      <c r="H1129" s="95"/>
      <c r="I1129" s="96"/>
      <c r="J1129" s="96"/>
      <c r="K1129" s="96"/>
      <c r="L1129" s="96"/>
      <c r="M1129" s="96"/>
      <c r="N1129" s="96"/>
      <c r="O1129" s="131"/>
    </row>
    <row r="1130" spans="1:15" x14ac:dyDescent="0.3">
      <c r="A1130" s="131"/>
      <c r="B1130" s="132"/>
      <c r="C1130" s="119"/>
      <c r="D1130" s="86"/>
      <c r="E1130" s="88"/>
      <c r="F1130" s="86"/>
      <c r="G1130" s="86"/>
      <c r="H1130" s="95"/>
      <c r="I1130" s="96"/>
      <c r="J1130" s="96"/>
      <c r="K1130" s="96"/>
      <c r="L1130" s="96"/>
      <c r="M1130" s="96"/>
      <c r="N1130" s="96"/>
      <c r="O1130" s="131"/>
    </row>
    <row r="1131" spans="1:15" x14ac:dyDescent="0.3">
      <c r="A1131" s="30">
        <v>30</v>
      </c>
      <c r="B1131" s="54" t="s">
        <v>434</v>
      </c>
      <c r="C1131" s="26">
        <v>83</v>
      </c>
      <c r="D1131" s="25"/>
      <c r="E1131" s="24">
        <v>1</v>
      </c>
      <c r="F1131" s="25">
        <v>1</v>
      </c>
      <c r="G1131" s="25">
        <v>0</v>
      </c>
      <c r="H1131" s="24">
        <v>1</v>
      </c>
      <c r="I1131" s="25">
        <v>1</v>
      </c>
      <c r="J1131" s="25">
        <v>1</v>
      </c>
      <c r="K1131" s="25">
        <v>0</v>
      </c>
      <c r="L1131" s="25">
        <v>0</v>
      </c>
      <c r="M1131" s="25">
        <v>0</v>
      </c>
      <c r="N1131" s="25">
        <v>0</v>
      </c>
      <c r="O1131" s="30"/>
    </row>
    <row r="1132" spans="1:15" x14ac:dyDescent="0.3">
      <c r="A1132" s="30">
        <v>31</v>
      </c>
      <c r="B1132" s="54" t="s">
        <v>435</v>
      </c>
      <c r="C1132" s="26">
        <v>151</v>
      </c>
      <c r="D1132" s="25"/>
      <c r="E1132" s="24">
        <v>0</v>
      </c>
      <c r="F1132" s="25">
        <v>0</v>
      </c>
      <c r="G1132" s="25">
        <v>0</v>
      </c>
      <c r="H1132" s="24">
        <v>1</v>
      </c>
      <c r="I1132" s="25">
        <v>1</v>
      </c>
      <c r="J1132" s="25">
        <v>1</v>
      </c>
      <c r="K1132" s="25">
        <v>0</v>
      </c>
      <c r="L1132" s="25">
        <v>0</v>
      </c>
      <c r="M1132" s="25">
        <v>0</v>
      </c>
      <c r="N1132" s="25">
        <v>0</v>
      </c>
      <c r="O1132" s="30"/>
    </row>
    <row r="1133" spans="1:15" x14ac:dyDescent="0.3">
      <c r="A1133" s="30">
        <v>32</v>
      </c>
      <c r="B1133" s="54" t="s">
        <v>365</v>
      </c>
      <c r="C1133" s="26">
        <v>153</v>
      </c>
      <c r="D1133" s="25"/>
      <c r="E1133" s="24">
        <v>0</v>
      </c>
      <c r="F1133" s="25">
        <v>0</v>
      </c>
      <c r="G1133" s="25">
        <v>0</v>
      </c>
      <c r="H1133" s="24">
        <v>1</v>
      </c>
      <c r="I1133" s="25">
        <v>1</v>
      </c>
      <c r="J1133" s="25">
        <v>1</v>
      </c>
      <c r="K1133" s="25">
        <v>0</v>
      </c>
      <c r="L1133" s="25">
        <v>0</v>
      </c>
      <c r="M1133" s="25">
        <v>0</v>
      </c>
      <c r="N1133" s="25">
        <v>0</v>
      </c>
      <c r="O1133" s="30"/>
    </row>
    <row r="1134" spans="1:15" x14ac:dyDescent="0.3">
      <c r="A1134" s="30">
        <v>33</v>
      </c>
      <c r="B1134" s="54" t="s">
        <v>436</v>
      </c>
      <c r="C1134" s="26">
        <v>165</v>
      </c>
      <c r="D1134" s="25"/>
      <c r="E1134" s="24">
        <v>0</v>
      </c>
      <c r="F1134" s="25">
        <v>0</v>
      </c>
      <c r="G1134" s="25">
        <v>0</v>
      </c>
      <c r="H1134" s="24">
        <v>1</v>
      </c>
      <c r="I1134" s="25">
        <v>1</v>
      </c>
      <c r="J1134" s="25">
        <v>1</v>
      </c>
      <c r="K1134" s="25">
        <v>0</v>
      </c>
      <c r="L1134" s="25">
        <v>0</v>
      </c>
      <c r="M1134" s="25">
        <v>0</v>
      </c>
      <c r="N1134" s="25">
        <v>0</v>
      </c>
      <c r="O1134" s="30"/>
    </row>
    <row r="1135" spans="1:15" x14ac:dyDescent="0.3">
      <c r="A1135" s="30">
        <v>34</v>
      </c>
      <c r="B1135" s="54" t="s">
        <v>437</v>
      </c>
      <c r="C1135" s="26">
        <v>152</v>
      </c>
      <c r="D1135" s="25"/>
      <c r="E1135" s="24">
        <v>0</v>
      </c>
      <c r="F1135" s="25">
        <v>0</v>
      </c>
      <c r="G1135" s="25">
        <v>0</v>
      </c>
      <c r="H1135" s="24">
        <v>1</v>
      </c>
      <c r="I1135" s="25">
        <v>1</v>
      </c>
      <c r="J1135" s="25">
        <v>1</v>
      </c>
      <c r="K1135" s="25">
        <v>0</v>
      </c>
      <c r="L1135" s="25">
        <v>0</v>
      </c>
      <c r="M1135" s="25">
        <v>0</v>
      </c>
      <c r="N1135" s="25">
        <v>0</v>
      </c>
      <c r="O1135" s="30"/>
    </row>
    <row r="1136" spans="1:15" x14ac:dyDescent="0.3">
      <c r="A1136" s="30">
        <v>35</v>
      </c>
      <c r="B1136" s="54" t="s">
        <v>438</v>
      </c>
      <c r="C1136" s="26">
        <v>151</v>
      </c>
      <c r="D1136" s="25"/>
      <c r="E1136" s="24">
        <v>0</v>
      </c>
      <c r="F1136" s="25">
        <v>0</v>
      </c>
      <c r="G1136" s="25">
        <v>0</v>
      </c>
      <c r="H1136" s="24">
        <v>1</v>
      </c>
      <c r="I1136" s="25">
        <v>1</v>
      </c>
      <c r="J1136" s="25">
        <v>1</v>
      </c>
      <c r="K1136" s="25">
        <v>0</v>
      </c>
      <c r="L1136" s="25">
        <v>0</v>
      </c>
      <c r="M1136" s="25">
        <v>0</v>
      </c>
      <c r="N1136" s="25">
        <v>0</v>
      </c>
      <c r="O1136" s="30"/>
    </row>
    <row r="1137" spans="1:15" x14ac:dyDescent="0.3">
      <c r="A1137" s="30">
        <v>36</v>
      </c>
      <c r="B1137" s="54" t="s">
        <v>439</v>
      </c>
      <c r="C1137" s="26">
        <v>168</v>
      </c>
      <c r="D1137" s="25"/>
      <c r="E1137" s="24">
        <v>0</v>
      </c>
      <c r="F1137" s="25">
        <v>0</v>
      </c>
      <c r="G1137" s="25">
        <v>0</v>
      </c>
      <c r="H1137" s="24">
        <v>1</v>
      </c>
      <c r="I1137" s="25">
        <v>1</v>
      </c>
      <c r="J1137" s="25">
        <v>1</v>
      </c>
      <c r="K1137" s="25">
        <v>0</v>
      </c>
      <c r="L1137" s="25">
        <v>0</v>
      </c>
      <c r="M1137" s="25">
        <v>0</v>
      </c>
      <c r="N1137" s="25">
        <v>0</v>
      </c>
      <c r="O1137" s="30"/>
    </row>
    <row r="1138" spans="1:15" x14ac:dyDescent="0.3">
      <c r="A1138" s="30">
        <v>37</v>
      </c>
      <c r="B1138" s="54" t="s">
        <v>361</v>
      </c>
      <c r="C1138" s="26">
        <v>164</v>
      </c>
      <c r="D1138" s="25"/>
      <c r="E1138" s="24">
        <v>1</v>
      </c>
      <c r="F1138" s="25">
        <v>1</v>
      </c>
      <c r="G1138" s="25">
        <v>0</v>
      </c>
      <c r="H1138" s="24">
        <v>1</v>
      </c>
      <c r="I1138" s="25">
        <v>1</v>
      </c>
      <c r="J1138" s="25">
        <v>1</v>
      </c>
      <c r="K1138" s="25">
        <v>0</v>
      </c>
      <c r="L1138" s="25">
        <v>0</v>
      </c>
      <c r="M1138" s="25">
        <v>0</v>
      </c>
      <c r="N1138" s="25">
        <v>0</v>
      </c>
      <c r="O1138" s="30"/>
    </row>
    <row r="1139" spans="1:15" s="56" customFormat="1" x14ac:dyDescent="0.3">
      <c r="A1139" s="29" t="s">
        <v>440</v>
      </c>
      <c r="B1139" s="8" t="s">
        <v>963</v>
      </c>
      <c r="C1139" s="31">
        <f>SUM(C1140:C1167)</f>
        <v>3202</v>
      </c>
      <c r="D1139" s="31" t="s">
        <v>12</v>
      </c>
      <c r="E1139" s="24">
        <f>SUM(E1140:E1167)</f>
        <v>15</v>
      </c>
      <c r="F1139" s="24">
        <f t="shared" ref="F1139:N1139" si="33">SUM(F1140:F1167)</f>
        <v>13</v>
      </c>
      <c r="G1139" s="24">
        <f t="shared" si="33"/>
        <v>2</v>
      </c>
      <c r="H1139" s="24">
        <f t="shared" si="33"/>
        <v>29</v>
      </c>
      <c r="I1139" s="24">
        <f t="shared" si="33"/>
        <v>19</v>
      </c>
      <c r="J1139" s="24">
        <f t="shared" si="33"/>
        <v>19</v>
      </c>
      <c r="K1139" s="24">
        <f t="shared" si="33"/>
        <v>0</v>
      </c>
      <c r="L1139" s="24">
        <f t="shared" si="33"/>
        <v>10</v>
      </c>
      <c r="M1139" s="24">
        <f t="shared" si="33"/>
        <v>10</v>
      </c>
      <c r="N1139" s="24">
        <f t="shared" si="33"/>
        <v>0</v>
      </c>
      <c r="O1139" s="29"/>
    </row>
    <row r="1140" spans="1:15" x14ac:dyDescent="0.3">
      <c r="A1140" s="131">
        <v>1</v>
      </c>
      <c r="B1140" s="132" t="s">
        <v>769</v>
      </c>
      <c r="C1140" s="119">
        <v>311</v>
      </c>
      <c r="D1140" s="85"/>
      <c r="E1140" s="87">
        <v>0</v>
      </c>
      <c r="F1140" s="85">
        <v>0</v>
      </c>
      <c r="G1140" s="85">
        <v>0</v>
      </c>
      <c r="H1140" s="87">
        <v>1</v>
      </c>
      <c r="I1140" s="96">
        <v>1</v>
      </c>
      <c r="J1140" s="96">
        <v>1</v>
      </c>
      <c r="K1140" s="96">
        <v>0</v>
      </c>
      <c r="L1140" s="96">
        <v>0</v>
      </c>
      <c r="M1140" s="96">
        <v>0</v>
      </c>
      <c r="N1140" s="96">
        <v>0</v>
      </c>
      <c r="O1140" s="131"/>
    </row>
    <row r="1141" spans="1:15" x14ac:dyDescent="0.3">
      <c r="A1141" s="131"/>
      <c r="B1141" s="132"/>
      <c r="C1141" s="119"/>
      <c r="D1141" s="86"/>
      <c r="E1141" s="88"/>
      <c r="F1141" s="86"/>
      <c r="G1141" s="86"/>
      <c r="H1141" s="88"/>
      <c r="I1141" s="96"/>
      <c r="J1141" s="96"/>
      <c r="K1141" s="96"/>
      <c r="L1141" s="96"/>
      <c r="M1141" s="96"/>
      <c r="N1141" s="96"/>
      <c r="O1141" s="131"/>
    </row>
    <row r="1142" spans="1:15" x14ac:dyDescent="0.3">
      <c r="A1142" s="131">
        <v>2</v>
      </c>
      <c r="B1142" s="132" t="s">
        <v>882</v>
      </c>
      <c r="C1142" s="119">
        <v>293</v>
      </c>
      <c r="D1142" s="85"/>
      <c r="E1142" s="87">
        <v>1</v>
      </c>
      <c r="F1142" s="85">
        <v>1</v>
      </c>
      <c r="G1142" s="85">
        <v>0</v>
      </c>
      <c r="H1142" s="87">
        <v>2</v>
      </c>
      <c r="I1142" s="96">
        <v>1</v>
      </c>
      <c r="J1142" s="96">
        <v>1</v>
      </c>
      <c r="K1142" s="96">
        <v>0</v>
      </c>
      <c r="L1142" s="96">
        <v>1</v>
      </c>
      <c r="M1142" s="96">
        <v>1</v>
      </c>
      <c r="N1142" s="96">
        <v>0</v>
      </c>
      <c r="O1142" s="131"/>
    </row>
    <row r="1143" spans="1:15" x14ac:dyDescent="0.3">
      <c r="A1143" s="131"/>
      <c r="B1143" s="132"/>
      <c r="C1143" s="119"/>
      <c r="D1143" s="86"/>
      <c r="E1143" s="88"/>
      <c r="F1143" s="86"/>
      <c r="G1143" s="86"/>
      <c r="H1143" s="88"/>
      <c r="I1143" s="96"/>
      <c r="J1143" s="96"/>
      <c r="K1143" s="96"/>
      <c r="L1143" s="96"/>
      <c r="M1143" s="96"/>
      <c r="N1143" s="96"/>
      <c r="O1143" s="131"/>
    </row>
    <row r="1144" spans="1:15" x14ac:dyDescent="0.3">
      <c r="A1144" s="131">
        <v>3</v>
      </c>
      <c r="B1144" s="132" t="s">
        <v>441</v>
      </c>
      <c r="C1144" s="119">
        <v>208</v>
      </c>
      <c r="D1144" s="85"/>
      <c r="E1144" s="87">
        <v>0</v>
      </c>
      <c r="F1144" s="85">
        <v>0</v>
      </c>
      <c r="G1144" s="85">
        <v>0</v>
      </c>
      <c r="H1144" s="87">
        <v>1</v>
      </c>
      <c r="I1144" s="96">
        <v>1</v>
      </c>
      <c r="J1144" s="96">
        <v>1</v>
      </c>
      <c r="K1144" s="96">
        <v>0</v>
      </c>
      <c r="L1144" s="96">
        <v>0</v>
      </c>
      <c r="M1144" s="96">
        <v>0</v>
      </c>
      <c r="N1144" s="96">
        <v>0</v>
      </c>
      <c r="O1144" s="131"/>
    </row>
    <row r="1145" spans="1:15" x14ac:dyDescent="0.3">
      <c r="A1145" s="131"/>
      <c r="B1145" s="132"/>
      <c r="C1145" s="119"/>
      <c r="D1145" s="86"/>
      <c r="E1145" s="88"/>
      <c r="F1145" s="86"/>
      <c r="G1145" s="86"/>
      <c r="H1145" s="88"/>
      <c r="I1145" s="96"/>
      <c r="J1145" s="96"/>
      <c r="K1145" s="96"/>
      <c r="L1145" s="96"/>
      <c r="M1145" s="96"/>
      <c r="N1145" s="96"/>
      <c r="O1145" s="131"/>
    </row>
    <row r="1146" spans="1:15" x14ac:dyDescent="0.3">
      <c r="A1146" s="131">
        <v>4</v>
      </c>
      <c r="B1146" s="132" t="s">
        <v>884</v>
      </c>
      <c r="C1146" s="119">
        <v>147</v>
      </c>
      <c r="D1146" s="85"/>
      <c r="E1146" s="87">
        <v>1</v>
      </c>
      <c r="F1146" s="85">
        <v>1</v>
      </c>
      <c r="G1146" s="85">
        <v>0</v>
      </c>
      <c r="H1146" s="87">
        <v>1</v>
      </c>
      <c r="I1146" s="96">
        <v>1</v>
      </c>
      <c r="J1146" s="96">
        <v>1</v>
      </c>
      <c r="K1146" s="96">
        <v>0</v>
      </c>
      <c r="L1146" s="96">
        <v>0</v>
      </c>
      <c r="M1146" s="96">
        <v>0</v>
      </c>
      <c r="N1146" s="96">
        <v>0</v>
      </c>
      <c r="O1146" s="131"/>
    </row>
    <row r="1147" spans="1:15" x14ac:dyDescent="0.3">
      <c r="A1147" s="131"/>
      <c r="B1147" s="132"/>
      <c r="C1147" s="119"/>
      <c r="D1147" s="86"/>
      <c r="E1147" s="88"/>
      <c r="F1147" s="86"/>
      <c r="G1147" s="86"/>
      <c r="H1147" s="88"/>
      <c r="I1147" s="96"/>
      <c r="J1147" s="96"/>
      <c r="K1147" s="96"/>
      <c r="L1147" s="96"/>
      <c r="M1147" s="96"/>
      <c r="N1147" s="96"/>
      <c r="O1147" s="131"/>
    </row>
    <row r="1148" spans="1:15" x14ac:dyDescent="0.3">
      <c r="A1148" s="131">
        <v>5</v>
      </c>
      <c r="B1148" s="132" t="s">
        <v>770</v>
      </c>
      <c r="C1148" s="119">
        <v>161</v>
      </c>
      <c r="D1148" s="85"/>
      <c r="E1148" s="87">
        <v>0</v>
      </c>
      <c r="F1148" s="85">
        <v>0</v>
      </c>
      <c r="G1148" s="85">
        <v>0</v>
      </c>
      <c r="H1148" s="87">
        <v>1</v>
      </c>
      <c r="I1148" s="96">
        <v>1</v>
      </c>
      <c r="J1148" s="96">
        <v>1</v>
      </c>
      <c r="K1148" s="96">
        <v>0</v>
      </c>
      <c r="L1148" s="96">
        <v>0</v>
      </c>
      <c r="M1148" s="96">
        <v>0</v>
      </c>
      <c r="N1148" s="96">
        <v>0</v>
      </c>
      <c r="O1148" s="131"/>
    </row>
    <row r="1149" spans="1:15" x14ac:dyDescent="0.3">
      <c r="A1149" s="131"/>
      <c r="B1149" s="132"/>
      <c r="C1149" s="119"/>
      <c r="D1149" s="86"/>
      <c r="E1149" s="88"/>
      <c r="F1149" s="86"/>
      <c r="G1149" s="86"/>
      <c r="H1149" s="88"/>
      <c r="I1149" s="96"/>
      <c r="J1149" s="96"/>
      <c r="K1149" s="96"/>
      <c r="L1149" s="96"/>
      <c r="M1149" s="96"/>
      <c r="N1149" s="96"/>
      <c r="O1149" s="131"/>
    </row>
    <row r="1150" spans="1:15" x14ac:dyDescent="0.3">
      <c r="A1150" s="131">
        <v>6</v>
      </c>
      <c r="B1150" s="132" t="s">
        <v>442</v>
      </c>
      <c r="C1150" s="119">
        <v>209</v>
      </c>
      <c r="D1150" s="85"/>
      <c r="E1150" s="87">
        <v>1</v>
      </c>
      <c r="F1150" s="85">
        <v>0</v>
      </c>
      <c r="G1150" s="85">
        <v>1</v>
      </c>
      <c r="H1150" s="87">
        <v>2</v>
      </c>
      <c r="I1150" s="96">
        <v>1</v>
      </c>
      <c r="J1150" s="96">
        <v>1</v>
      </c>
      <c r="K1150" s="96">
        <v>0</v>
      </c>
      <c r="L1150" s="96">
        <v>1</v>
      </c>
      <c r="M1150" s="96">
        <v>1</v>
      </c>
      <c r="N1150" s="96">
        <v>0</v>
      </c>
      <c r="O1150" s="131"/>
    </row>
    <row r="1151" spans="1:15" x14ac:dyDescent="0.3">
      <c r="A1151" s="131"/>
      <c r="B1151" s="132"/>
      <c r="C1151" s="119"/>
      <c r="D1151" s="86"/>
      <c r="E1151" s="88"/>
      <c r="F1151" s="86"/>
      <c r="G1151" s="86"/>
      <c r="H1151" s="88"/>
      <c r="I1151" s="96"/>
      <c r="J1151" s="96"/>
      <c r="K1151" s="96"/>
      <c r="L1151" s="96"/>
      <c r="M1151" s="96"/>
      <c r="N1151" s="96"/>
      <c r="O1151" s="131"/>
    </row>
    <row r="1152" spans="1:15" x14ac:dyDescent="0.3">
      <c r="A1152" s="131">
        <v>7</v>
      </c>
      <c r="B1152" s="132" t="s">
        <v>771</v>
      </c>
      <c r="C1152" s="119">
        <v>84</v>
      </c>
      <c r="D1152" s="85"/>
      <c r="E1152" s="87">
        <v>3</v>
      </c>
      <c r="F1152" s="85">
        <v>2</v>
      </c>
      <c r="G1152" s="85">
        <v>1</v>
      </c>
      <c r="H1152" s="87">
        <v>2</v>
      </c>
      <c r="I1152" s="96">
        <v>1</v>
      </c>
      <c r="J1152" s="96">
        <v>1</v>
      </c>
      <c r="K1152" s="96">
        <v>0</v>
      </c>
      <c r="L1152" s="96">
        <v>1</v>
      </c>
      <c r="M1152" s="96">
        <v>1</v>
      </c>
      <c r="N1152" s="96">
        <v>0</v>
      </c>
      <c r="O1152" s="131"/>
    </row>
    <row r="1153" spans="1:20" x14ac:dyDescent="0.3">
      <c r="A1153" s="131"/>
      <c r="B1153" s="132"/>
      <c r="C1153" s="119"/>
      <c r="D1153" s="86"/>
      <c r="E1153" s="88"/>
      <c r="F1153" s="86"/>
      <c r="G1153" s="86"/>
      <c r="H1153" s="88"/>
      <c r="I1153" s="96"/>
      <c r="J1153" s="96"/>
      <c r="K1153" s="96"/>
      <c r="L1153" s="96"/>
      <c r="M1153" s="96"/>
      <c r="N1153" s="96"/>
      <c r="O1153" s="131"/>
    </row>
    <row r="1154" spans="1:20" x14ac:dyDescent="0.3">
      <c r="A1154" s="131">
        <v>8</v>
      </c>
      <c r="B1154" s="132" t="s">
        <v>883</v>
      </c>
      <c r="C1154" s="119">
        <v>242</v>
      </c>
      <c r="D1154" s="85"/>
      <c r="E1154" s="87">
        <v>1</v>
      </c>
      <c r="F1154" s="85">
        <v>1</v>
      </c>
      <c r="G1154" s="85">
        <v>0</v>
      </c>
      <c r="H1154" s="87">
        <v>2</v>
      </c>
      <c r="I1154" s="96">
        <v>1</v>
      </c>
      <c r="J1154" s="96">
        <v>1</v>
      </c>
      <c r="K1154" s="96">
        <v>0</v>
      </c>
      <c r="L1154" s="96">
        <v>1</v>
      </c>
      <c r="M1154" s="96">
        <v>1</v>
      </c>
      <c r="N1154" s="96">
        <v>0</v>
      </c>
      <c r="O1154" s="131"/>
    </row>
    <row r="1155" spans="1:20" x14ac:dyDescent="0.3">
      <c r="A1155" s="131"/>
      <c r="B1155" s="132"/>
      <c r="C1155" s="119"/>
      <c r="D1155" s="86"/>
      <c r="E1155" s="88"/>
      <c r="F1155" s="86"/>
      <c r="G1155" s="86"/>
      <c r="H1155" s="88"/>
      <c r="I1155" s="96"/>
      <c r="J1155" s="96"/>
      <c r="K1155" s="96"/>
      <c r="L1155" s="96"/>
      <c r="M1155" s="96"/>
      <c r="N1155" s="96"/>
      <c r="O1155" s="131"/>
    </row>
    <row r="1156" spans="1:20" x14ac:dyDescent="0.3">
      <c r="A1156" s="131">
        <v>9</v>
      </c>
      <c r="B1156" s="132" t="s">
        <v>443</v>
      </c>
      <c r="C1156" s="119">
        <v>289</v>
      </c>
      <c r="D1156" s="85"/>
      <c r="E1156" s="87">
        <v>0</v>
      </c>
      <c r="F1156" s="85">
        <v>0</v>
      </c>
      <c r="G1156" s="85">
        <v>0</v>
      </c>
      <c r="H1156" s="87">
        <v>2</v>
      </c>
      <c r="I1156" s="96">
        <v>1</v>
      </c>
      <c r="J1156" s="96">
        <v>1</v>
      </c>
      <c r="K1156" s="96">
        <v>0</v>
      </c>
      <c r="L1156" s="96">
        <v>1</v>
      </c>
      <c r="M1156" s="96">
        <v>1</v>
      </c>
      <c r="N1156" s="96">
        <v>0</v>
      </c>
      <c r="O1156" s="131"/>
    </row>
    <row r="1157" spans="1:20" x14ac:dyDescent="0.3">
      <c r="A1157" s="131"/>
      <c r="B1157" s="132"/>
      <c r="C1157" s="119"/>
      <c r="D1157" s="86"/>
      <c r="E1157" s="88"/>
      <c r="F1157" s="86"/>
      <c r="G1157" s="86"/>
      <c r="H1157" s="88"/>
      <c r="I1157" s="96"/>
      <c r="J1157" s="96"/>
      <c r="K1157" s="96"/>
      <c r="L1157" s="96"/>
      <c r="M1157" s="96"/>
      <c r="N1157" s="96"/>
      <c r="O1157" s="131"/>
    </row>
    <row r="1158" spans="1:20" x14ac:dyDescent="0.3">
      <c r="A1158" s="30">
        <v>10</v>
      </c>
      <c r="B1158" s="54" t="s">
        <v>444</v>
      </c>
      <c r="C1158" s="26">
        <v>170</v>
      </c>
      <c r="D1158" s="25"/>
      <c r="E1158" s="24">
        <v>1</v>
      </c>
      <c r="F1158" s="25">
        <v>1</v>
      </c>
      <c r="G1158" s="25">
        <v>0</v>
      </c>
      <c r="H1158" s="24">
        <v>1</v>
      </c>
      <c r="I1158" s="25">
        <v>1</v>
      </c>
      <c r="J1158" s="25">
        <v>1</v>
      </c>
      <c r="K1158" s="25">
        <v>0</v>
      </c>
      <c r="L1158" s="25">
        <v>0</v>
      </c>
      <c r="M1158" s="25">
        <v>0</v>
      </c>
      <c r="N1158" s="25">
        <v>0</v>
      </c>
      <c r="O1158" s="30"/>
    </row>
    <row r="1159" spans="1:20" x14ac:dyDescent="0.3">
      <c r="A1159" s="30">
        <v>11</v>
      </c>
      <c r="B1159" s="54" t="s">
        <v>445</v>
      </c>
      <c r="C1159" s="26">
        <v>170</v>
      </c>
      <c r="D1159" s="25"/>
      <c r="E1159" s="24">
        <v>1</v>
      </c>
      <c r="F1159" s="25">
        <v>1</v>
      </c>
      <c r="G1159" s="25">
        <v>0</v>
      </c>
      <c r="H1159" s="24">
        <v>1</v>
      </c>
      <c r="I1159" s="25">
        <v>1</v>
      </c>
      <c r="J1159" s="25">
        <v>1</v>
      </c>
      <c r="K1159" s="25">
        <v>0</v>
      </c>
      <c r="L1159" s="25">
        <v>0</v>
      </c>
      <c r="M1159" s="25">
        <v>0</v>
      </c>
      <c r="N1159" s="25">
        <v>0</v>
      </c>
      <c r="O1159" s="30"/>
    </row>
    <row r="1160" spans="1:20" x14ac:dyDescent="0.3">
      <c r="A1160" s="30">
        <v>12</v>
      </c>
      <c r="B1160" s="54" t="s">
        <v>446</v>
      </c>
      <c r="C1160" s="26">
        <v>219</v>
      </c>
      <c r="D1160" s="25"/>
      <c r="E1160" s="24">
        <v>1</v>
      </c>
      <c r="F1160" s="25">
        <v>1</v>
      </c>
      <c r="G1160" s="25">
        <v>0</v>
      </c>
      <c r="H1160" s="24">
        <v>1</v>
      </c>
      <c r="I1160" s="25">
        <v>1</v>
      </c>
      <c r="J1160" s="25">
        <v>1</v>
      </c>
      <c r="K1160" s="25">
        <v>0</v>
      </c>
      <c r="L1160" s="25">
        <v>0</v>
      </c>
      <c r="M1160" s="25">
        <v>0</v>
      </c>
      <c r="N1160" s="25">
        <v>0</v>
      </c>
      <c r="O1160" s="30"/>
    </row>
    <row r="1161" spans="1:20" x14ac:dyDescent="0.3">
      <c r="A1161" s="30">
        <v>13</v>
      </c>
      <c r="B1161" s="54" t="s">
        <v>772</v>
      </c>
      <c r="C1161" s="26">
        <v>181</v>
      </c>
      <c r="D1161" s="25"/>
      <c r="E1161" s="24">
        <v>0</v>
      </c>
      <c r="F1161" s="25">
        <v>0</v>
      </c>
      <c r="G1161" s="25">
        <v>0</v>
      </c>
      <c r="H1161" s="24">
        <v>1</v>
      </c>
      <c r="I1161" s="25">
        <v>1</v>
      </c>
      <c r="J1161" s="25">
        <v>1</v>
      </c>
      <c r="K1161" s="25">
        <v>0</v>
      </c>
      <c r="L1161" s="25">
        <v>0</v>
      </c>
      <c r="M1161" s="25">
        <v>0</v>
      </c>
      <c r="N1161" s="25">
        <v>0</v>
      </c>
      <c r="O1161" s="30"/>
    </row>
    <row r="1162" spans="1:20" x14ac:dyDescent="0.3">
      <c r="A1162" s="30">
        <v>14</v>
      </c>
      <c r="B1162" s="54" t="s">
        <v>447</v>
      </c>
      <c r="C1162" s="26">
        <v>128</v>
      </c>
      <c r="D1162" s="25"/>
      <c r="E1162" s="24">
        <v>1</v>
      </c>
      <c r="F1162" s="25">
        <v>1</v>
      </c>
      <c r="G1162" s="25">
        <v>0</v>
      </c>
      <c r="H1162" s="24">
        <v>2</v>
      </c>
      <c r="I1162" s="25">
        <v>1</v>
      </c>
      <c r="J1162" s="25">
        <v>1</v>
      </c>
      <c r="K1162" s="25">
        <v>0</v>
      </c>
      <c r="L1162" s="25">
        <v>1</v>
      </c>
      <c r="M1162" s="25">
        <v>1</v>
      </c>
      <c r="N1162" s="25">
        <v>0</v>
      </c>
      <c r="O1162" s="30"/>
    </row>
    <row r="1163" spans="1:20" x14ac:dyDescent="0.3">
      <c r="A1163" s="30">
        <v>15</v>
      </c>
      <c r="B1163" s="54" t="s">
        <v>448</v>
      </c>
      <c r="C1163" s="26">
        <v>111</v>
      </c>
      <c r="D1163" s="25"/>
      <c r="E1163" s="24">
        <v>1</v>
      </c>
      <c r="F1163" s="25">
        <v>1</v>
      </c>
      <c r="G1163" s="25">
        <v>0</v>
      </c>
      <c r="H1163" s="24">
        <v>2</v>
      </c>
      <c r="I1163" s="25">
        <v>1</v>
      </c>
      <c r="J1163" s="25">
        <v>1</v>
      </c>
      <c r="K1163" s="25">
        <v>0</v>
      </c>
      <c r="L1163" s="25">
        <v>1</v>
      </c>
      <c r="M1163" s="25">
        <v>1</v>
      </c>
      <c r="N1163" s="25">
        <v>0</v>
      </c>
      <c r="O1163" s="30"/>
    </row>
    <row r="1164" spans="1:20" x14ac:dyDescent="0.3">
      <c r="A1164" s="30">
        <v>16</v>
      </c>
      <c r="B1164" s="54" t="s">
        <v>449</v>
      </c>
      <c r="C1164" s="26">
        <v>115</v>
      </c>
      <c r="D1164" s="25"/>
      <c r="E1164" s="24">
        <v>1</v>
      </c>
      <c r="F1164" s="25">
        <v>1</v>
      </c>
      <c r="G1164" s="25">
        <v>0</v>
      </c>
      <c r="H1164" s="24">
        <v>2</v>
      </c>
      <c r="I1164" s="25">
        <v>1</v>
      </c>
      <c r="J1164" s="25">
        <v>1</v>
      </c>
      <c r="K1164" s="25">
        <v>0</v>
      </c>
      <c r="L1164" s="25">
        <v>1</v>
      </c>
      <c r="M1164" s="25">
        <v>1</v>
      </c>
      <c r="N1164" s="25">
        <v>0</v>
      </c>
      <c r="O1164" s="30"/>
    </row>
    <row r="1165" spans="1:20" x14ac:dyDescent="0.3">
      <c r="A1165" s="30">
        <v>17</v>
      </c>
      <c r="B1165" s="54" t="s">
        <v>450</v>
      </c>
      <c r="C1165" s="26">
        <v>54</v>
      </c>
      <c r="D1165" s="25"/>
      <c r="E1165" s="24">
        <v>1</v>
      </c>
      <c r="F1165" s="25">
        <v>1</v>
      </c>
      <c r="G1165" s="25">
        <v>0</v>
      </c>
      <c r="H1165" s="24">
        <v>2</v>
      </c>
      <c r="I1165" s="25">
        <v>1</v>
      </c>
      <c r="J1165" s="25">
        <v>1</v>
      </c>
      <c r="K1165" s="25">
        <v>0</v>
      </c>
      <c r="L1165" s="25">
        <v>1</v>
      </c>
      <c r="M1165" s="25">
        <v>1</v>
      </c>
      <c r="N1165" s="25">
        <v>0</v>
      </c>
      <c r="O1165" s="30"/>
    </row>
    <row r="1166" spans="1:20" x14ac:dyDescent="0.3">
      <c r="A1166" s="30">
        <v>18</v>
      </c>
      <c r="B1166" s="54" t="s">
        <v>451</v>
      </c>
      <c r="C1166" s="26">
        <v>43</v>
      </c>
      <c r="D1166" s="25"/>
      <c r="E1166" s="24">
        <v>1</v>
      </c>
      <c r="F1166" s="25">
        <v>1</v>
      </c>
      <c r="G1166" s="25">
        <v>0</v>
      </c>
      <c r="H1166" s="24">
        <v>2</v>
      </c>
      <c r="I1166" s="25">
        <v>1</v>
      </c>
      <c r="J1166" s="25">
        <v>1</v>
      </c>
      <c r="K1166" s="25"/>
      <c r="L1166" s="25">
        <v>1</v>
      </c>
      <c r="M1166" s="25">
        <v>1</v>
      </c>
      <c r="N1166" s="25">
        <v>0</v>
      </c>
      <c r="O1166" s="30"/>
      <c r="R1166" s="56" t="s">
        <v>833</v>
      </c>
      <c r="S1166" s="9">
        <v>749</v>
      </c>
      <c r="T1166" s="9">
        <v>0.7</v>
      </c>
    </row>
    <row r="1167" spans="1:20" x14ac:dyDescent="0.3">
      <c r="A1167" s="30">
        <v>19</v>
      </c>
      <c r="B1167" s="54" t="s">
        <v>452</v>
      </c>
      <c r="C1167" s="26">
        <v>67</v>
      </c>
      <c r="D1167" s="25"/>
      <c r="E1167" s="24">
        <v>0</v>
      </c>
      <c r="F1167" s="25">
        <v>0</v>
      </c>
      <c r="G1167" s="25">
        <v>0</v>
      </c>
      <c r="H1167" s="24">
        <v>1</v>
      </c>
      <c r="I1167" s="25">
        <v>1</v>
      </c>
      <c r="J1167" s="25">
        <v>1</v>
      </c>
      <c r="K1167" s="25">
        <v>0</v>
      </c>
      <c r="L1167" s="25">
        <v>0</v>
      </c>
      <c r="M1167" s="25">
        <v>0</v>
      </c>
      <c r="N1167" s="25">
        <v>0</v>
      </c>
      <c r="O1167" s="30"/>
      <c r="S1167" s="9">
        <v>139</v>
      </c>
      <c r="T1167" s="9">
        <v>0.5</v>
      </c>
    </row>
    <row r="1168" spans="1:20" s="56" customFormat="1" x14ac:dyDescent="0.3">
      <c r="A1168" s="29" t="s">
        <v>453</v>
      </c>
      <c r="B1168" s="8" t="s">
        <v>964</v>
      </c>
      <c r="C1168" s="31">
        <f>SUM(C1169:C1206)</f>
        <v>4197</v>
      </c>
      <c r="D1168" s="31" t="s">
        <v>12</v>
      </c>
      <c r="E1168" s="24">
        <f>SUM(E1169:E1206)</f>
        <v>17</v>
      </c>
      <c r="F1168" s="24">
        <f t="shared" ref="F1168:N1168" si="34">SUM(F1169:F1206)</f>
        <v>17</v>
      </c>
      <c r="G1168" s="24">
        <f t="shared" si="34"/>
        <v>0</v>
      </c>
      <c r="H1168" s="24">
        <f t="shared" si="34"/>
        <v>30</v>
      </c>
      <c r="I1168" s="24">
        <f t="shared" si="34"/>
        <v>23</v>
      </c>
      <c r="J1168" s="24">
        <f t="shared" si="34"/>
        <v>23</v>
      </c>
      <c r="K1168" s="24">
        <f t="shared" si="34"/>
        <v>0</v>
      </c>
      <c r="L1168" s="24">
        <f t="shared" si="34"/>
        <v>7</v>
      </c>
      <c r="M1168" s="24">
        <f t="shared" si="34"/>
        <v>7</v>
      </c>
      <c r="N1168" s="24">
        <f t="shared" si="34"/>
        <v>0</v>
      </c>
      <c r="O1168" s="29"/>
    </row>
    <row r="1169" spans="1:15" x14ac:dyDescent="0.3">
      <c r="A1169" s="131">
        <v>1</v>
      </c>
      <c r="B1169" s="132" t="s">
        <v>187</v>
      </c>
      <c r="C1169" s="119">
        <v>196</v>
      </c>
      <c r="D1169" s="90"/>
      <c r="E1169" s="87">
        <v>0</v>
      </c>
      <c r="F1169" s="85">
        <v>0</v>
      </c>
      <c r="G1169" s="85">
        <v>0</v>
      </c>
      <c r="H1169" s="87">
        <v>1</v>
      </c>
      <c r="I1169" s="96">
        <v>1</v>
      </c>
      <c r="J1169" s="96">
        <v>1</v>
      </c>
      <c r="K1169" s="96">
        <v>0</v>
      </c>
      <c r="L1169" s="96">
        <v>0</v>
      </c>
      <c r="M1169" s="96">
        <v>0</v>
      </c>
      <c r="N1169" s="96">
        <v>0</v>
      </c>
      <c r="O1169" s="131"/>
    </row>
    <row r="1170" spans="1:15" x14ac:dyDescent="0.3">
      <c r="A1170" s="131"/>
      <c r="B1170" s="132"/>
      <c r="C1170" s="119"/>
      <c r="D1170" s="91"/>
      <c r="E1170" s="88"/>
      <c r="F1170" s="86"/>
      <c r="G1170" s="86"/>
      <c r="H1170" s="88"/>
      <c r="I1170" s="96"/>
      <c r="J1170" s="96"/>
      <c r="K1170" s="96"/>
      <c r="L1170" s="96"/>
      <c r="M1170" s="96"/>
      <c r="N1170" s="96"/>
      <c r="O1170" s="131"/>
    </row>
    <row r="1171" spans="1:15" x14ac:dyDescent="0.3">
      <c r="A1171" s="131">
        <v>2</v>
      </c>
      <c r="B1171" s="132" t="s">
        <v>454</v>
      </c>
      <c r="C1171" s="119">
        <v>244</v>
      </c>
      <c r="D1171" s="90"/>
      <c r="E1171" s="87">
        <v>0</v>
      </c>
      <c r="F1171" s="85">
        <v>0</v>
      </c>
      <c r="G1171" s="85">
        <v>0</v>
      </c>
      <c r="H1171" s="87">
        <v>1</v>
      </c>
      <c r="I1171" s="96">
        <v>1</v>
      </c>
      <c r="J1171" s="96">
        <v>1</v>
      </c>
      <c r="K1171" s="96">
        <v>0</v>
      </c>
      <c r="L1171" s="96">
        <v>0</v>
      </c>
      <c r="M1171" s="96">
        <v>0</v>
      </c>
      <c r="N1171" s="96">
        <v>0</v>
      </c>
      <c r="O1171" s="131"/>
    </row>
    <row r="1172" spans="1:15" x14ac:dyDescent="0.3">
      <c r="A1172" s="131"/>
      <c r="B1172" s="132"/>
      <c r="C1172" s="119"/>
      <c r="D1172" s="91"/>
      <c r="E1172" s="88"/>
      <c r="F1172" s="86"/>
      <c r="G1172" s="86"/>
      <c r="H1172" s="88"/>
      <c r="I1172" s="96"/>
      <c r="J1172" s="96"/>
      <c r="K1172" s="96"/>
      <c r="L1172" s="96"/>
      <c r="M1172" s="96"/>
      <c r="N1172" s="96"/>
      <c r="O1172" s="131"/>
    </row>
    <row r="1173" spans="1:15" x14ac:dyDescent="0.3">
      <c r="A1173" s="131">
        <v>3</v>
      </c>
      <c r="B1173" s="132" t="s">
        <v>456</v>
      </c>
      <c r="C1173" s="119">
        <v>199</v>
      </c>
      <c r="D1173" s="90"/>
      <c r="E1173" s="87">
        <v>0</v>
      </c>
      <c r="F1173" s="85">
        <v>0</v>
      </c>
      <c r="G1173" s="85">
        <v>0</v>
      </c>
      <c r="H1173" s="87">
        <v>1</v>
      </c>
      <c r="I1173" s="96">
        <v>1</v>
      </c>
      <c r="J1173" s="96">
        <v>1</v>
      </c>
      <c r="K1173" s="96">
        <v>0</v>
      </c>
      <c r="L1173" s="96">
        <v>0</v>
      </c>
      <c r="M1173" s="96">
        <v>0</v>
      </c>
      <c r="N1173" s="96">
        <v>0</v>
      </c>
      <c r="O1173" s="131"/>
    </row>
    <row r="1174" spans="1:15" x14ac:dyDescent="0.3">
      <c r="A1174" s="131"/>
      <c r="B1174" s="132"/>
      <c r="C1174" s="119"/>
      <c r="D1174" s="91"/>
      <c r="E1174" s="88"/>
      <c r="F1174" s="86"/>
      <c r="G1174" s="86"/>
      <c r="H1174" s="88"/>
      <c r="I1174" s="96"/>
      <c r="J1174" s="96"/>
      <c r="K1174" s="96"/>
      <c r="L1174" s="96"/>
      <c r="M1174" s="96"/>
      <c r="N1174" s="96"/>
      <c r="O1174" s="131"/>
    </row>
    <row r="1175" spans="1:15" x14ac:dyDescent="0.3">
      <c r="A1175" s="131">
        <v>4</v>
      </c>
      <c r="B1175" s="132" t="s">
        <v>272</v>
      </c>
      <c r="C1175" s="119">
        <v>264</v>
      </c>
      <c r="D1175" s="90"/>
      <c r="E1175" s="87">
        <v>0</v>
      </c>
      <c r="F1175" s="85">
        <v>0</v>
      </c>
      <c r="G1175" s="85">
        <v>0</v>
      </c>
      <c r="H1175" s="87">
        <v>1</v>
      </c>
      <c r="I1175" s="96">
        <v>1</v>
      </c>
      <c r="J1175" s="96">
        <v>1</v>
      </c>
      <c r="K1175" s="96">
        <v>0</v>
      </c>
      <c r="L1175" s="96">
        <v>0</v>
      </c>
      <c r="M1175" s="96">
        <v>0</v>
      </c>
      <c r="N1175" s="96">
        <v>0</v>
      </c>
      <c r="O1175" s="131"/>
    </row>
    <row r="1176" spans="1:15" x14ac:dyDescent="0.3">
      <c r="A1176" s="131"/>
      <c r="B1176" s="132"/>
      <c r="C1176" s="119"/>
      <c r="D1176" s="97"/>
      <c r="E1176" s="89"/>
      <c r="F1176" s="92"/>
      <c r="G1176" s="92"/>
      <c r="H1176" s="89"/>
      <c r="I1176" s="96"/>
      <c r="J1176" s="96"/>
      <c r="K1176" s="96"/>
      <c r="L1176" s="96"/>
      <c r="M1176" s="96"/>
      <c r="N1176" s="96"/>
      <c r="O1176" s="131"/>
    </row>
    <row r="1177" spans="1:15" x14ac:dyDescent="0.3">
      <c r="A1177" s="131"/>
      <c r="B1177" s="132"/>
      <c r="C1177" s="119"/>
      <c r="D1177" s="91"/>
      <c r="E1177" s="88"/>
      <c r="F1177" s="86"/>
      <c r="G1177" s="86"/>
      <c r="H1177" s="88"/>
      <c r="I1177" s="96"/>
      <c r="J1177" s="96"/>
      <c r="K1177" s="96"/>
      <c r="L1177" s="96"/>
      <c r="M1177" s="96"/>
      <c r="N1177" s="96"/>
      <c r="O1177" s="131"/>
    </row>
    <row r="1178" spans="1:15" x14ac:dyDescent="0.3">
      <c r="A1178" s="131">
        <v>5</v>
      </c>
      <c r="B1178" s="132" t="s">
        <v>773</v>
      </c>
      <c r="C1178" s="119">
        <v>121</v>
      </c>
      <c r="D1178" s="90"/>
      <c r="E1178" s="87">
        <v>1</v>
      </c>
      <c r="F1178" s="85">
        <v>1</v>
      </c>
      <c r="G1178" s="85">
        <v>0</v>
      </c>
      <c r="H1178" s="87">
        <v>3</v>
      </c>
      <c r="I1178" s="96">
        <v>1</v>
      </c>
      <c r="J1178" s="96">
        <v>1</v>
      </c>
      <c r="K1178" s="96">
        <v>0</v>
      </c>
      <c r="L1178" s="96">
        <v>2</v>
      </c>
      <c r="M1178" s="96">
        <v>2</v>
      </c>
      <c r="N1178" s="96">
        <v>0</v>
      </c>
      <c r="O1178" s="131" t="s">
        <v>834</v>
      </c>
    </row>
    <row r="1179" spans="1:15" x14ac:dyDescent="0.3">
      <c r="A1179" s="131"/>
      <c r="B1179" s="132"/>
      <c r="C1179" s="119"/>
      <c r="D1179" s="91"/>
      <c r="E1179" s="88"/>
      <c r="F1179" s="86"/>
      <c r="G1179" s="86"/>
      <c r="H1179" s="88"/>
      <c r="I1179" s="96"/>
      <c r="J1179" s="96"/>
      <c r="K1179" s="96"/>
      <c r="L1179" s="96"/>
      <c r="M1179" s="96"/>
      <c r="N1179" s="96"/>
      <c r="O1179" s="131"/>
    </row>
    <row r="1180" spans="1:15" x14ac:dyDescent="0.3">
      <c r="A1180" s="131">
        <v>6</v>
      </c>
      <c r="B1180" s="132" t="s">
        <v>458</v>
      </c>
      <c r="C1180" s="119">
        <v>210</v>
      </c>
      <c r="D1180" s="90"/>
      <c r="E1180" s="87">
        <v>2</v>
      </c>
      <c r="F1180" s="85">
        <v>2</v>
      </c>
      <c r="G1180" s="85">
        <v>0</v>
      </c>
      <c r="H1180" s="87">
        <v>1</v>
      </c>
      <c r="I1180" s="96">
        <v>1</v>
      </c>
      <c r="J1180" s="96">
        <v>1</v>
      </c>
      <c r="K1180" s="96">
        <v>0</v>
      </c>
      <c r="L1180" s="96">
        <v>0</v>
      </c>
      <c r="M1180" s="96">
        <v>0</v>
      </c>
      <c r="N1180" s="96">
        <v>0</v>
      </c>
      <c r="O1180" s="131"/>
    </row>
    <row r="1181" spans="1:15" x14ac:dyDescent="0.3">
      <c r="A1181" s="131"/>
      <c r="B1181" s="132"/>
      <c r="C1181" s="119"/>
      <c r="D1181" s="91"/>
      <c r="E1181" s="88"/>
      <c r="F1181" s="86"/>
      <c r="G1181" s="86"/>
      <c r="H1181" s="88"/>
      <c r="I1181" s="96"/>
      <c r="J1181" s="96"/>
      <c r="K1181" s="96"/>
      <c r="L1181" s="96"/>
      <c r="M1181" s="96"/>
      <c r="N1181" s="96"/>
      <c r="O1181" s="131"/>
    </row>
    <row r="1182" spans="1:15" x14ac:dyDescent="0.3">
      <c r="A1182" s="131">
        <v>7</v>
      </c>
      <c r="B1182" s="132" t="s">
        <v>459</v>
      </c>
      <c r="C1182" s="119">
        <v>203</v>
      </c>
      <c r="D1182" s="90"/>
      <c r="E1182" s="87">
        <v>2</v>
      </c>
      <c r="F1182" s="85">
        <v>2</v>
      </c>
      <c r="G1182" s="85">
        <v>0</v>
      </c>
      <c r="H1182" s="87">
        <v>1</v>
      </c>
      <c r="I1182" s="96">
        <v>1</v>
      </c>
      <c r="J1182" s="96">
        <v>1</v>
      </c>
      <c r="K1182" s="96">
        <v>0</v>
      </c>
      <c r="L1182" s="96">
        <v>0</v>
      </c>
      <c r="M1182" s="96">
        <v>0</v>
      </c>
      <c r="N1182" s="96">
        <v>0</v>
      </c>
      <c r="O1182" s="131"/>
    </row>
    <row r="1183" spans="1:15" x14ac:dyDescent="0.3">
      <c r="A1183" s="131"/>
      <c r="B1183" s="132"/>
      <c r="C1183" s="119"/>
      <c r="D1183" s="91"/>
      <c r="E1183" s="88"/>
      <c r="F1183" s="86"/>
      <c r="G1183" s="86"/>
      <c r="H1183" s="88"/>
      <c r="I1183" s="96"/>
      <c r="J1183" s="96"/>
      <c r="K1183" s="96"/>
      <c r="L1183" s="96"/>
      <c r="M1183" s="96"/>
      <c r="N1183" s="96"/>
      <c r="O1183" s="131"/>
    </row>
    <row r="1184" spans="1:15" x14ac:dyDescent="0.3">
      <c r="A1184" s="131">
        <v>8</v>
      </c>
      <c r="B1184" s="132" t="s">
        <v>460</v>
      </c>
      <c r="C1184" s="119">
        <v>282</v>
      </c>
      <c r="D1184" s="90"/>
      <c r="E1184" s="87">
        <v>2</v>
      </c>
      <c r="F1184" s="85">
        <v>2</v>
      </c>
      <c r="G1184" s="85">
        <v>0</v>
      </c>
      <c r="H1184" s="87">
        <v>1</v>
      </c>
      <c r="I1184" s="96">
        <v>1</v>
      </c>
      <c r="J1184" s="96">
        <v>1</v>
      </c>
      <c r="K1184" s="96">
        <v>0</v>
      </c>
      <c r="L1184" s="96">
        <v>0</v>
      </c>
      <c r="M1184" s="96">
        <v>0</v>
      </c>
      <c r="N1184" s="96">
        <v>0</v>
      </c>
      <c r="O1184" s="131"/>
    </row>
    <row r="1185" spans="1:15" x14ac:dyDescent="0.3">
      <c r="A1185" s="131"/>
      <c r="B1185" s="132"/>
      <c r="C1185" s="119"/>
      <c r="D1185" s="91"/>
      <c r="E1185" s="88"/>
      <c r="F1185" s="86"/>
      <c r="G1185" s="86"/>
      <c r="H1185" s="88"/>
      <c r="I1185" s="96"/>
      <c r="J1185" s="96"/>
      <c r="K1185" s="96"/>
      <c r="L1185" s="96"/>
      <c r="M1185" s="96"/>
      <c r="N1185" s="96"/>
      <c r="O1185" s="131"/>
    </row>
    <row r="1186" spans="1:15" x14ac:dyDescent="0.3">
      <c r="A1186" s="131">
        <v>9</v>
      </c>
      <c r="B1186" s="132" t="s">
        <v>461</v>
      </c>
      <c r="C1186" s="119">
        <v>187</v>
      </c>
      <c r="D1186" s="90"/>
      <c r="E1186" s="87">
        <v>2</v>
      </c>
      <c r="F1186" s="85">
        <v>2</v>
      </c>
      <c r="G1186" s="85">
        <v>0</v>
      </c>
      <c r="H1186" s="87">
        <v>1</v>
      </c>
      <c r="I1186" s="96">
        <v>1</v>
      </c>
      <c r="J1186" s="96">
        <v>1</v>
      </c>
      <c r="K1186" s="96">
        <v>0</v>
      </c>
      <c r="L1186" s="96">
        <v>0</v>
      </c>
      <c r="M1186" s="96">
        <v>0</v>
      </c>
      <c r="N1186" s="96">
        <v>0</v>
      </c>
      <c r="O1186" s="131"/>
    </row>
    <row r="1187" spans="1:15" x14ac:dyDescent="0.3">
      <c r="A1187" s="131"/>
      <c r="B1187" s="132"/>
      <c r="C1187" s="119"/>
      <c r="D1187" s="91"/>
      <c r="E1187" s="88"/>
      <c r="F1187" s="86"/>
      <c r="G1187" s="86"/>
      <c r="H1187" s="88"/>
      <c r="I1187" s="96"/>
      <c r="J1187" s="96"/>
      <c r="K1187" s="96"/>
      <c r="L1187" s="96"/>
      <c r="M1187" s="96"/>
      <c r="N1187" s="96"/>
      <c r="O1187" s="131"/>
    </row>
    <row r="1188" spans="1:15" x14ac:dyDescent="0.3">
      <c r="A1188" s="131">
        <v>10</v>
      </c>
      <c r="B1188" s="132" t="s">
        <v>462</v>
      </c>
      <c r="C1188" s="119">
        <v>367</v>
      </c>
      <c r="D1188" s="90"/>
      <c r="E1188" s="87">
        <v>1</v>
      </c>
      <c r="F1188" s="85">
        <v>1</v>
      </c>
      <c r="G1188" s="85">
        <v>0</v>
      </c>
      <c r="H1188" s="87">
        <v>1</v>
      </c>
      <c r="I1188" s="96">
        <v>1</v>
      </c>
      <c r="J1188" s="96">
        <v>1</v>
      </c>
      <c r="K1188" s="96">
        <v>0</v>
      </c>
      <c r="L1188" s="96">
        <v>0</v>
      </c>
      <c r="M1188" s="96">
        <v>0</v>
      </c>
      <c r="N1188" s="96">
        <v>0</v>
      </c>
      <c r="O1188" s="131"/>
    </row>
    <row r="1189" spans="1:15" x14ac:dyDescent="0.3">
      <c r="A1189" s="131"/>
      <c r="B1189" s="132"/>
      <c r="C1189" s="119"/>
      <c r="D1189" s="91"/>
      <c r="E1189" s="88"/>
      <c r="F1189" s="86"/>
      <c r="G1189" s="86"/>
      <c r="H1189" s="88"/>
      <c r="I1189" s="96"/>
      <c r="J1189" s="96"/>
      <c r="K1189" s="96"/>
      <c r="L1189" s="96"/>
      <c r="M1189" s="96"/>
      <c r="N1189" s="96"/>
      <c r="O1189" s="131"/>
    </row>
    <row r="1190" spans="1:15" x14ac:dyDescent="0.3">
      <c r="A1190" s="131">
        <v>11</v>
      </c>
      <c r="B1190" s="132" t="s">
        <v>885</v>
      </c>
      <c r="C1190" s="119">
        <v>237</v>
      </c>
      <c r="D1190" s="90"/>
      <c r="E1190" s="87">
        <v>2</v>
      </c>
      <c r="F1190" s="85">
        <v>2</v>
      </c>
      <c r="G1190" s="85">
        <v>0</v>
      </c>
      <c r="H1190" s="87">
        <v>1</v>
      </c>
      <c r="I1190" s="96">
        <v>1</v>
      </c>
      <c r="J1190" s="96">
        <v>1</v>
      </c>
      <c r="K1190" s="96">
        <v>0</v>
      </c>
      <c r="L1190" s="96">
        <v>0</v>
      </c>
      <c r="M1190" s="96">
        <v>0</v>
      </c>
      <c r="N1190" s="96">
        <v>0</v>
      </c>
      <c r="O1190" s="131"/>
    </row>
    <row r="1191" spans="1:15" x14ac:dyDescent="0.3">
      <c r="A1191" s="131"/>
      <c r="B1191" s="132"/>
      <c r="C1191" s="119"/>
      <c r="D1191" s="91"/>
      <c r="E1191" s="88"/>
      <c r="F1191" s="86"/>
      <c r="G1191" s="86"/>
      <c r="H1191" s="88"/>
      <c r="I1191" s="96"/>
      <c r="J1191" s="96"/>
      <c r="K1191" s="96"/>
      <c r="L1191" s="96"/>
      <c r="M1191" s="96"/>
      <c r="N1191" s="96"/>
      <c r="O1191" s="131"/>
    </row>
    <row r="1192" spans="1:15" x14ac:dyDescent="0.3">
      <c r="A1192" s="131">
        <v>12</v>
      </c>
      <c r="B1192" s="132" t="s">
        <v>326</v>
      </c>
      <c r="C1192" s="119">
        <v>292</v>
      </c>
      <c r="D1192" s="90"/>
      <c r="E1192" s="87">
        <v>0</v>
      </c>
      <c r="F1192" s="85">
        <v>0</v>
      </c>
      <c r="G1192" s="85">
        <v>0</v>
      </c>
      <c r="H1192" s="87">
        <v>1</v>
      </c>
      <c r="I1192" s="96">
        <v>1</v>
      </c>
      <c r="J1192" s="96">
        <v>1</v>
      </c>
      <c r="K1192" s="96">
        <v>0</v>
      </c>
      <c r="L1192" s="96">
        <v>0</v>
      </c>
      <c r="M1192" s="96">
        <v>0</v>
      </c>
      <c r="N1192" s="96">
        <v>0</v>
      </c>
      <c r="O1192" s="131"/>
    </row>
    <row r="1193" spans="1:15" x14ac:dyDescent="0.3">
      <c r="A1193" s="131"/>
      <c r="B1193" s="132"/>
      <c r="C1193" s="119"/>
      <c r="D1193" s="91"/>
      <c r="E1193" s="88"/>
      <c r="F1193" s="86"/>
      <c r="G1193" s="86"/>
      <c r="H1193" s="88"/>
      <c r="I1193" s="96"/>
      <c r="J1193" s="96"/>
      <c r="K1193" s="96"/>
      <c r="L1193" s="96"/>
      <c r="M1193" s="96"/>
      <c r="N1193" s="96"/>
      <c r="O1193" s="131"/>
    </row>
    <row r="1194" spans="1:15" x14ac:dyDescent="0.3">
      <c r="A1194" s="131">
        <v>13</v>
      </c>
      <c r="B1194" s="132" t="s">
        <v>774</v>
      </c>
      <c r="C1194" s="119">
        <v>230</v>
      </c>
      <c r="D1194" s="90"/>
      <c r="E1194" s="87">
        <v>0</v>
      </c>
      <c r="F1194" s="85">
        <v>0</v>
      </c>
      <c r="G1194" s="85">
        <v>0</v>
      </c>
      <c r="H1194" s="87">
        <v>1</v>
      </c>
      <c r="I1194" s="96">
        <v>1</v>
      </c>
      <c r="J1194" s="96">
        <v>1</v>
      </c>
      <c r="K1194" s="96">
        <v>0</v>
      </c>
      <c r="L1194" s="96">
        <v>0</v>
      </c>
      <c r="M1194" s="96">
        <v>0</v>
      </c>
      <c r="N1194" s="96">
        <v>0</v>
      </c>
      <c r="O1194" s="131"/>
    </row>
    <row r="1195" spans="1:15" x14ac:dyDescent="0.3">
      <c r="A1195" s="131"/>
      <c r="B1195" s="132"/>
      <c r="C1195" s="119"/>
      <c r="D1195" s="91"/>
      <c r="E1195" s="88"/>
      <c r="F1195" s="86"/>
      <c r="G1195" s="86"/>
      <c r="H1195" s="88"/>
      <c r="I1195" s="96"/>
      <c r="J1195" s="96"/>
      <c r="K1195" s="96"/>
      <c r="L1195" s="96"/>
      <c r="M1195" s="96"/>
      <c r="N1195" s="96"/>
      <c r="O1195" s="131"/>
    </row>
    <row r="1196" spans="1:15" x14ac:dyDescent="0.3">
      <c r="A1196" s="131">
        <v>14</v>
      </c>
      <c r="B1196" s="132" t="s">
        <v>775</v>
      </c>
      <c r="C1196" s="119">
        <v>210</v>
      </c>
      <c r="D1196" s="90"/>
      <c r="E1196" s="87">
        <v>0</v>
      </c>
      <c r="F1196" s="85">
        <v>0</v>
      </c>
      <c r="G1196" s="85">
        <v>0</v>
      </c>
      <c r="H1196" s="87">
        <v>1</v>
      </c>
      <c r="I1196" s="96">
        <v>1</v>
      </c>
      <c r="J1196" s="96">
        <v>1</v>
      </c>
      <c r="K1196" s="96">
        <v>0</v>
      </c>
      <c r="L1196" s="96">
        <v>0</v>
      </c>
      <c r="M1196" s="96">
        <v>0</v>
      </c>
      <c r="N1196" s="96">
        <v>0</v>
      </c>
      <c r="O1196" s="131"/>
    </row>
    <row r="1197" spans="1:15" x14ac:dyDescent="0.3">
      <c r="A1197" s="131"/>
      <c r="B1197" s="132"/>
      <c r="C1197" s="119"/>
      <c r="D1197" s="91"/>
      <c r="E1197" s="88"/>
      <c r="F1197" s="86"/>
      <c r="G1197" s="86"/>
      <c r="H1197" s="88"/>
      <c r="I1197" s="96"/>
      <c r="J1197" s="96"/>
      <c r="K1197" s="96"/>
      <c r="L1197" s="96"/>
      <c r="M1197" s="96"/>
      <c r="N1197" s="96"/>
      <c r="O1197" s="131"/>
    </row>
    <row r="1198" spans="1:15" x14ac:dyDescent="0.3">
      <c r="A1198" s="30">
        <v>15</v>
      </c>
      <c r="B1198" s="54" t="s">
        <v>464</v>
      </c>
      <c r="C1198" s="26">
        <v>54</v>
      </c>
      <c r="D1198" s="26"/>
      <c r="E1198" s="24">
        <v>1</v>
      </c>
      <c r="F1198" s="25">
        <v>1</v>
      </c>
      <c r="G1198" s="25">
        <v>0</v>
      </c>
      <c r="H1198" s="24">
        <v>2</v>
      </c>
      <c r="I1198" s="25">
        <v>1</v>
      </c>
      <c r="J1198" s="25">
        <v>1</v>
      </c>
      <c r="K1198" s="25">
        <v>0</v>
      </c>
      <c r="L1198" s="25">
        <v>1</v>
      </c>
      <c r="M1198" s="25">
        <v>1</v>
      </c>
      <c r="N1198" s="25">
        <v>0</v>
      </c>
      <c r="O1198" s="30"/>
    </row>
    <row r="1199" spans="1:15" x14ac:dyDescent="0.3">
      <c r="A1199" s="30">
        <v>16</v>
      </c>
      <c r="B1199" s="54" t="s">
        <v>465</v>
      </c>
      <c r="C1199" s="26">
        <v>35</v>
      </c>
      <c r="D1199" s="26"/>
      <c r="E1199" s="24">
        <v>1</v>
      </c>
      <c r="F1199" s="25">
        <v>1</v>
      </c>
      <c r="G1199" s="25">
        <v>0</v>
      </c>
      <c r="H1199" s="24">
        <v>2</v>
      </c>
      <c r="I1199" s="25">
        <v>1</v>
      </c>
      <c r="J1199" s="25">
        <v>1</v>
      </c>
      <c r="K1199" s="25">
        <v>0</v>
      </c>
      <c r="L1199" s="25">
        <v>1</v>
      </c>
      <c r="M1199" s="25">
        <v>1</v>
      </c>
      <c r="N1199" s="25">
        <v>0</v>
      </c>
      <c r="O1199" s="30"/>
    </row>
    <row r="1200" spans="1:15" x14ac:dyDescent="0.3">
      <c r="A1200" s="30">
        <v>17</v>
      </c>
      <c r="B1200" s="54" t="s">
        <v>466</v>
      </c>
      <c r="C1200" s="26">
        <v>45</v>
      </c>
      <c r="D1200" s="26"/>
      <c r="E1200" s="24">
        <v>0</v>
      </c>
      <c r="F1200" s="25">
        <v>0</v>
      </c>
      <c r="G1200" s="25">
        <v>0</v>
      </c>
      <c r="H1200" s="24">
        <v>2</v>
      </c>
      <c r="I1200" s="25">
        <v>1</v>
      </c>
      <c r="J1200" s="25">
        <v>1</v>
      </c>
      <c r="K1200" s="25">
        <v>0</v>
      </c>
      <c r="L1200" s="25">
        <v>1</v>
      </c>
      <c r="M1200" s="25">
        <v>1</v>
      </c>
      <c r="N1200" s="25">
        <v>0</v>
      </c>
      <c r="O1200" s="30"/>
    </row>
    <row r="1201" spans="1:15" x14ac:dyDescent="0.3">
      <c r="A1201" s="30">
        <v>18</v>
      </c>
      <c r="B1201" s="54" t="s">
        <v>467</v>
      </c>
      <c r="C1201" s="26">
        <v>156</v>
      </c>
      <c r="D1201" s="26"/>
      <c r="E1201" s="24">
        <v>1</v>
      </c>
      <c r="F1201" s="25">
        <v>1</v>
      </c>
      <c r="G1201" s="25">
        <v>0</v>
      </c>
      <c r="H1201" s="24">
        <v>1</v>
      </c>
      <c r="I1201" s="25">
        <v>1</v>
      </c>
      <c r="J1201" s="25">
        <v>1</v>
      </c>
      <c r="K1201" s="25">
        <v>0</v>
      </c>
      <c r="L1201" s="25">
        <v>0</v>
      </c>
      <c r="M1201" s="25">
        <v>0</v>
      </c>
      <c r="N1201" s="25">
        <v>0</v>
      </c>
      <c r="O1201" s="30"/>
    </row>
    <row r="1202" spans="1:15" x14ac:dyDescent="0.3">
      <c r="A1202" s="30">
        <v>19</v>
      </c>
      <c r="B1202" s="54" t="s">
        <v>468</v>
      </c>
      <c r="C1202" s="26">
        <v>54</v>
      </c>
      <c r="D1202" s="26"/>
      <c r="E1202" s="24">
        <v>1</v>
      </c>
      <c r="F1202" s="25">
        <v>1</v>
      </c>
      <c r="G1202" s="25">
        <v>0</v>
      </c>
      <c r="H1202" s="24">
        <v>2</v>
      </c>
      <c r="I1202" s="25">
        <v>1</v>
      </c>
      <c r="J1202" s="25">
        <v>1</v>
      </c>
      <c r="K1202" s="25">
        <v>0</v>
      </c>
      <c r="L1202" s="25">
        <v>1</v>
      </c>
      <c r="M1202" s="25">
        <v>1</v>
      </c>
      <c r="N1202" s="25">
        <v>0</v>
      </c>
      <c r="O1202" s="30"/>
    </row>
    <row r="1203" spans="1:15" x14ac:dyDescent="0.3">
      <c r="A1203" s="30">
        <v>20</v>
      </c>
      <c r="B1203" s="54" t="s">
        <v>469</v>
      </c>
      <c r="C1203" s="26">
        <v>83</v>
      </c>
      <c r="D1203" s="26"/>
      <c r="E1203" s="24">
        <v>1</v>
      </c>
      <c r="F1203" s="25">
        <v>1</v>
      </c>
      <c r="G1203" s="25">
        <v>0</v>
      </c>
      <c r="H1203" s="24">
        <v>2</v>
      </c>
      <c r="I1203" s="25">
        <v>1</v>
      </c>
      <c r="J1203" s="25">
        <v>1</v>
      </c>
      <c r="K1203" s="25">
        <v>0</v>
      </c>
      <c r="L1203" s="25">
        <v>1</v>
      </c>
      <c r="M1203" s="25">
        <v>1</v>
      </c>
      <c r="N1203" s="25">
        <v>0</v>
      </c>
      <c r="O1203" s="30"/>
    </row>
    <row r="1204" spans="1:15" x14ac:dyDescent="0.3">
      <c r="A1204" s="30">
        <v>21</v>
      </c>
      <c r="B1204" s="54" t="s">
        <v>470</v>
      </c>
      <c r="C1204" s="26">
        <v>196</v>
      </c>
      <c r="D1204" s="26"/>
      <c r="E1204" s="24">
        <v>0</v>
      </c>
      <c r="F1204" s="25">
        <v>0</v>
      </c>
      <c r="G1204" s="25">
        <v>0</v>
      </c>
      <c r="H1204" s="24">
        <v>1</v>
      </c>
      <c r="I1204" s="25">
        <v>1</v>
      </c>
      <c r="J1204" s="25">
        <v>1</v>
      </c>
      <c r="K1204" s="25">
        <v>0</v>
      </c>
      <c r="L1204" s="25">
        <v>0</v>
      </c>
      <c r="M1204" s="25">
        <v>0</v>
      </c>
      <c r="N1204" s="25">
        <v>0</v>
      </c>
      <c r="O1204" s="30"/>
    </row>
    <row r="1205" spans="1:15" x14ac:dyDescent="0.3">
      <c r="A1205" s="30">
        <v>22</v>
      </c>
      <c r="B1205" s="54" t="s">
        <v>776</v>
      </c>
      <c r="C1205" s="26">
        <v>164</v>
      </c>
      <c r="D1205" s="26"/>
      <c r="E1205" s="24">
        <v>0</v>
      </c>
      <c r="F1205" s="25">
        <v>0</v>
      </c>
      <c r="G1205" s="25">
        <v>0</v>
      </c>
      <c r="H1205" s="24">
        <v>1</v>
      </c>
      <c r="I1205" s="25">
        <v>1</v>
      </c>
      <c r="J1205" s="25">
        <v>1</v>
      </c>
      <c r="K1205" s="25">
        <v>0</v>
      </c>
      <c r="L1205" s="25">
        <v>0</v>
      </c>
      <c r="M1205" s="25">
        <v>0</v>
      </c>
      <c r="N1205" s="25">
        <v>0</v>
      </c>
      <c r="O1205" s="30"/>
    </row>
    <row r="1206" spans="1:15" x14ac:dyDescent="0.3">
      <c r="A1206" s="30">
        <v>23</v>
      </c>
      <c r="B1206" s="54" t="s">
        <v>777</v>
      </c>
      <c r="C1206" s="26">
        <v>168</v>
      </c>
      <c r="D1206" s="26"/>
      <c r="E1206" s="24">
        <v>0</v>
      </c>
      <c r="F1206" s="25">
        <v>0</v>
      </c>
      <c r="G1206" s="25">
        <v>0</v>
      </c>
      <c r="H1206" s="24">
        <v>1</v>
      </c>
      <c r="I1206" s="25">
        <v>1</v>
      </c>
      <c r="J1206" s="25">
        <v>1</v>
      </c>
      <c r="K1206" s="25">
        <v>0</v>
      </c>
      <c r="L1206" s="25">
        <v>0</v>
      </c>
      <c r="M1206" s="25">
        <v>0</v>
      </c>
      <c r="N1206" s="25">
        <v>0</v>
      </c>
      <c r="O1206" s="30"/>
    </row>
    <row r="1207" spans="1:15" s="56" customFormat="1" x14ac:dyDescent="0.3">
      <c r="A1207" s="29" t="s">
        <v>471</v>
      </c>
      <c r="B1207" s="8" t="s">
        <v>965</v>
      </c>
      <c r="C1207" s="31">
        <f>SUM(C1208:C1248)</f>
        <v>4025</v>
      </c>
      <c r="D1207" s="31" t="s">
        <v>12</v>
      </c>
      <c r="E1207" s="24">
        <f>SUM(E1208:E1248)</f>
        <v>26</v>
      </c>
      <c r="F1207" s="24">
        <f t="shared" ref="F1207:N1207" si="35">SUM(F1208:F1248)</f>
        <v>24</v>
      </c>
      <c r="G1207" s="24">
        <f t="shared" si="35"/>
        <v>2</v>
      </c>
      <c r="H1207" s="24">
        <f t="shared" si="35"/>
        <v>30</v>
      </c>
      <c r="I1207" s="24">
        <f t="shared" si="35"/>
        <v>24</v>
      </c>
      <c r="J1207" s="24">
        <f t="shared" si="35"/>
        <v>24</v>
      </c>
      <c r="K1207" s="24">
        <f t="shared" si="35"/>
        <v>0</v>
      </c>
      <c r="L1207" s="24">
        <f t="shared" si="35"/>
        <v>6</v>
      </c>
      <c r="M1207" s="24">
        <f t="shared" si="35"/>
        <v>6</v>
      </c>
      <c r="N1207" s="24">
        <f t="shared" si="35"/>
        <v>0</v>
      </c>
      <c r="O1207" s="29"/>
    </row>
    <row r="1208" spans="1:15" x14ac:dyDescent="0.3">
      <c r="A1208" s="131">
        <v>1</v>
      </c>
      <c r="B1208" s="132" t="s">
        <v>778</v>
      </c>
      <c r="C1208" s="119">
        <v>176</v>
      </c>
      <c r="D1208" s="85"/>
      <c r="E1208" s="87">
        <v>2</v>
      </c>
      <c r="F1208" s="85">
        <v>2</v>
      </c>
      <c r="G1208" s="85">
        <v>0</v>
      </c>
      <c r="H1208" s="87">
        <v>2</v>
      </c>
      <c r="I1208" s="96">
        <v>1</v>
      </c>
      <c r="J1208" s="96">
        <v>1</v>
      </c>
      <c r="K1208" s="96">
        <v>0</v>
      </c>
      <c r="L1208" s="96">
        <v>1</v>
      </c>
      <c r="M1208" s="96">
        <v>1</v>
      </c>
      <c r="N1208" s="96">
        <v>0</v>
      </c>
      <c r="O1208" s="131"/>
    </row>
    <row r="1209" spans="1:15" x14ac:dyDescent="0.3">
      <c r="A1209" s="131"/>
      <c r="B1209" s="132"/>
      <c r="C1209" s="119"/>
      <c r="D1209" s="86"/>
      <c r="E1209" s="88"/>
      <c r="F1209" s="86"/>
      <c r="G1209" s="86"/>
      <c r="H1209" s="88"/>
      <c r="I1209" s="96"/>
      <c r="J1209" s="96"/>
      <c r="K1209" s="96"/>
      <c r="L1209" s="96"/>
      <c r="M1209" s="96"/>
      <c r="N1209" s="96"/>
      <c r="O1209" s="131"/>
    </row>
    <row r="1210" spans="1:15" x14ac:dyDescent="0.3">
      <c r="A1210" s="131">
        <v>2</v>
      </c>
      <c r="B1210" s="132" t="s">
        <v>472</v>
      </c>
      <c r="C1210" s="119">
        <v>236</v>
      </c>
      <c r="D1210" s="85"/>
      <c r="E1210" s="87">
        <v>2</v>
      </c>
      <c r="F1210" s="85">
        <v>2</v>
      </c>
      <c r="G1210" s="85">
        <v>0</v>
      </c>
      <c r="H1210" s="87">
        <v>2</v>
      </c>
      <c r="I1210" s="96">
        <v>1</v>
      </c>
      <c r="J1210" s="96">
        <v>1</v>
      </c>
      <c r="K1210" s="96">
        <v>0</v>
      </c>
      <c r="L1210" s="96">
        <v>1</v>
      </c>
      <c r="M1210" s="96">
        <v>1</v>
      </c>
      <c r="N1210" s="96">
        <v>0</v>
      </c>
      <c r="O1210" s="131"/>
    </row>
    <row r="1211" spans="1:15" x14ac:dyDescent="0.3">
      <c r="A1211" s="131"/>
      <c r="B1211" s="132"/>
      <c r="C1211" s="119"/>
      <c r="D1211" s="86"/>
      <c r="E1211" s="88"/>
      <c r="F1211" s="86"/>
      <c r="G1211" s="86"/>
      <c r="H1211" s="88"/>
      <c r="I1211" s="96"/>
      <c r="J1211" s="96"/>
      <c r="K1211" s="96"/>
      <c r="L1211" s="96"/>
      <c r="M1211" s="96"/>
      <c r="N1211" s="96"/>
      <c r="O1211" s="131"/>
    </row>
    <row r="1212" spans="1:15" x14ac:dyDescent="0.3">
      <c r="A1212" s="30">
        <v>3</v>
      </c>
      <c r="B1212" s="54" t="s">
        <v>473</v>
      </c>
      <c r="C1212" s="26">
        <v>89</v>
      </c>
      <c r="D1212" s="25"/>
      <c r="E1212" s="24">
        <v>1</v>
      </c>
      <c r="F1212" s="25">
        <v>1</v>
      </c>
      <c r="G1212" s="25">
        <v>0</v>
      </c>
      <c r="H1212" s="24">
        <v>1</v>
      </c>
      <c r="I1212" s="25">
        <v>1</v>
      </c>
      <c r="J1212" s="25">
        <v>1</v>
      </c>
      <c r="K1212" s="25">
        <v>0</v>
      </c>
      <c r="L1212" s="25">
        <v>0</v>
      </c>
      <c r="M1212" s="25">
        <v>0</v>
      </c>
      <c r="N1212" s="25">
        <v>0</v>
      </c>
      <c r="O1212" s="30"/>
    </row>
    <row r="1213" spans="1:15" x14ac:dyDescent="0.3">
      <c r="A1213" s="30">
        <v>4</v>
      </c>
      <c r="B1213" s="54" t="s">
        <v>474</v>
      </c>
      <c r="C1213" s="26">
        <v>24</v>
      </c>
      <c r="D1213" s="25"/>
      <c r="E1213" s="24">
        <v>1</v>
      </c>
      <c r="F1213" s="25">
        <v>1</v>
      </c>
      <c r="G1213" s="25">
        <v>0</v>
      </c>
      <c r="H1213" s="24">
        <v>1</v>
      </c>
      <c r="I1213" s="25">
        <v>1</v>
      </c>
      <c r="J1213" s="25">
        <v>1</v>
      </c>
      <c r="K1213" s="25">
        <v>0</v>
      </c>
      <c r="L1213" s="25">
        <v>0</v>
      </c>
      <c r="M1213" s="25">
        <v>0</v>
      </c>
      <c r="N1213" s="25">
        <v>0</v>
      </c>
      <c r="O1213" s="30"/>
    </row>
    <row r="1214" spans="1:15" x14ac:dyDescent="0.3">
      <c r="A1214" s="131">
        <v>5</v>
      </c>
      <c r="B1214" s="132" t="s">
        <v>756</v>
      </c>
      <c r="C1214" s="119">
        <v>238</v>
      </c>
      <c r="D1214" s="85"/>
      <c r="E1214" s="87">
        <v>1</v>
      </c>
      <c r="F1214" s="85">
        <v>1</v>
      </c>
      <c r="G1214" s="85">
        <v>0</v>
      </c>
      <c r="H1214" s="87">
        <v>1</v>
      </c>
      <c r="I1214" s="96">
        <v>1</v>
      </c>
      <c r="J1214" s="96">
        <v>1</v>
      </c>
      <c r="K1214" s="96">
        <v>0</v>
      </c>
      <c r="L1214" s="96">
        <v>0</v>
      </c>
      <c r="M1214" s="96">
        <v>0</v>
      </c>
      <c r="N1214" s="96">
        <v>0</v>
      </c>
      <c r="O1214" s="131"/>
    </row>
    <row r="1215" spans="1:15" x14ac:dyDescent="0.3">
      <c r="A1215" s="131"/>
      <c r="B1215" s="132"/>
      <c r="C1215" s="119"/>
      <c r="D1215" s="92"/>
      <c r="E1215" s="89"/>
      <c r="F1215" s="92"/>
      <c r="G1215" s="92"/>
      <c r="H1215" s="89"/>
      <c r="I1215" s="96"/>
      <c r="J1215" s="96"/>
      <c r="K1215" s="96"/>
      <c r="L1215" s="96"/>
      <c r="M1215" s="96"/>
      <c r="N1215" s="96"/>
      <c r="O1215" s="131"/>
    </row>
    <row r="1216" spans="1:15" x14ac:dyDescent="0.3">
      <c r="A1216" s="131"/>
      <c r="B1216" s="132"/>
      <c r="C1216" s="119"/>
      <c r="D1216" s="86"/>
      <c r="E1216" s="88"/>
      <c r="F1216" s="86"/>
      <c r="G1216" s="86"/>
      <c r="H1216" s="88"/>
      <c r="I1216" s="96"/>
      <c r="J1216" s="96"/>
      <c r="K1216" s="96"/>
      <c r="L1216" s="96"/>
      <c r="M1216" s="96"/>
      <c r="N1216" s="96"/>
      <c r="O1216" s="131"/>
    </row>
    <row r="1217" spans="1:15" x14ac:dyDescent="0.3">
      <c r="A1217" s="30">
        <v>6</v>
      </c>
      <c r="B1217" s="54" t="s">
        <v>475</v>
      </c>
      <c r="C1217" s="26">
        <v>190</v>
      </c>
      <c r="D1217" s="25"/>
      <c r="E1217" s="24">
        <v>1</v>
      </c>
      <c r="F1217" s="25">
        <v>1</v>
      </c>
      <c r="G1217" s="25">
        <v>0</v>
      </c>
      <c r="H1217" s="24">
        <v>2</v>
      </c>
      <c r="I1217" s="25">
        <v>1</v>
      </c>
      <c r="J1217" s="25">
        <v>1</v>
      </c>
      <c r="K1217" s="25">
        <v>0</v>
      </c>
      <c r="L1217" s="25">
        <v>1</v>
      </c>
      <c r="M1217" s="25">
        <v>1</v>
      </c>
      <c r="N1217" s="25">
        <v>0</v>
      </c>
      <c r="O1217" s="30"/>
    </row>
    <row r="1218" spans="1:15" x14ac:dyDescent="0.3">
      <c r="A1218" s="30">
        <v>7</v>
      </c>
      <c r="B1218" s="54" t="s">
        <v>476</v>
      </c>
      <c r="C1218" s="26">
        <v>115</v>
      </c>
      <c r="D1218" s="25"/>
      <c r="E1218" s="24">
        <v>1</v>
      </c>
      <c r="F1218" s="25">
        <v>1</v>
      </c>
      <c r="G1218" s="25">
        <v>0</v>
      </c>
      <c r="H1218" s="24">
        <v>1</v>
      </c>
      <c r="I1218" s="25">
        <v>1</v>
      </c>
      <c r="J1218" s="25">
        <v>1</v>
      </c>
      <c r="K1218" s="25">
        <v>0</v>
      </c>
      <c r="L1218" s="25">
        <v>0</v>
      </c>
      <c r="M1218" s="25">
        <v>0</v>
      </c>
      <c r="N1218" s="25">
        <v>0</v>
      </c>
      <c r="O1218" s="30"/>
    </row>
    <row r="1219" spans="1:15" x14ac:dyDescent="0.3">
      <c r="A1219" s="30">
        <v>8</v>
      </c>
      <c r="B1219" s="54" t="s">
        <v>477</v>
      </c>
      <c r="C1219" s="26">
        <v>67</v>
      </c>
      <c r="D1219" s="25"/>
      <c r="E1219" s="24">
        <v>1</v>
      </c>
      <c r="F1219" s="25">
        <v>1</v>
      </c>
      <c r="G1219" s="25">
        <v>0</v>
      </c>
      <c r="H1219" s="24">
        <v>1</v>
      </c>
      <c r="I1219" s="25">
        <v>1</v>
      </c>
      <c r="J1219" s="25">
        <v>1</v>
      </c>
      <c r="K1219" s="25">
        <v>0</v>
      </c>
      <c r="L1219" s="25">
        <v>0</v>
      </c>
      <c r="M1219" s="25">
        <v>0</v>
      </c>
      <c r="N1219" s="25">
        <v>0</v>
      </c>
      <c r="O1219" s="30"/>
    </row>
    <row r="1220" spans="1:15" x14ac:dyDescent="0.3">
      <c r="A1220" s="30">
        <v>9</v>
      </c>
      <c r="B1220" s="54" t="s">
        <v>478</v>
      </c>
      <c r="C1220" s="26">
        <v>60</v>
      </c>
      <c r="D1220" s="25"/>
      <c r="E1220" s="24">
        <v>1</v>
      </c>
      <c r="F1220" s="25">
        <v>1</v>
      </c>
      <c r="G1220" s="25">
        <v>0</v>
      </c>
      <c r="H1220" s="24">
        <v>1</v>
      </c>
      <c r="I1220" s="25">
        <v>1</v>
      </c>
      <c r="J1220" s="25">
        <v>1</v>
      </c>
      <c r="K1220" s="25">
        <v>0</v>
      </c>
      <c r="L1220" s="25">
        <v>0</v>
      </c>
      <c r="M1220" s="25">
        <v>0</v>
      </c>
      <c r="N1220" s="25">
        <v>0</v>
      </c>
      <c r="O1220" s="30"/>
    </row>
    <row r="1221" spans="1:15" x14ac:dyDescent="0.3">
      <c r="A1221" s="30">
        <v>10</v>
      </c>
      <c r="B1221" s="54" t="s">
        <v>479</v>
      </c>
      <c r="C1221" s="26">
        <v>34</v>
      </c>
      <c r="D1221" s="25"/>
      <c r="E1221" s="24">
        <v>1</v>
      </c>
      <c r="F1221" s="25">
        <v>1</v>
      </c>
      <c r="G1221" s="25">
        <v>0</v>
      </c>
      <c r="H1221" s="24">
        <v>1</v>
      </c>
      <c r="I1221" s="25">
        <v>1</v>
      </c>
      <c r="J1221" s="25">
        <v>1</v>
      </c>
      <c r="K1221" s="25">
        <v>0</v>
      </c>
      <c r="L1221" s="25">
        <v>0</v>
      </c>
      <c r="M1221" s="25">
        <v>0</v>
      </c>
      <c r="N1221" s="25">
        <v>0</v>
      </c>
      <c r="O1221" s="30"/>
    </row>
    <row r="1222" spans="1:15" x14ac:dyDescent="0.3">
      <c r="A1222" s="30">
        <v>11</v>
      </c>
      <c r="B1222" s="54" t="s">
        <v>480</v>
      </c>
      <c r="C1222" s="26">
        <v>35</v>
      </c>
      <c r="D1222" s="25"/>
      <c r="E1222" s="24">
        <v>1</v>
      </c>
      <c r="F1222" s="25">
        <v>1</v>
      </c>
      <c r="G1222" s="25">
        <v>0</v>
      </c>
      <c r="H1222" s="24">
        <v>2</v>
      </c>
      <c r="I1222" s="25">
        <v>1</v>
      </c>
      <c r="J1222" s="25">
        <v>1</v>
      </c>
      <c r="K1222" s="25">
        <v>0</v>
      </c>
      <c r="L1222" s="25">
        <v>1</v>
      </c>
      <c r="M1222" s="25">
        <v>1</v>
      </c>
      <c r="N1222" s="25">
        <v>0</v>
      </c>
      <c r="O1222" s="30"/>
    </row>
    <row r="1223" spans="1:15" x14ac:dyDescent="0.3">
      <c r="A1223" s="30">
        <v>12</v>
      </c>
      <c r="B1223" s="54" t="s">
        <v>481</v>
      </c>
      <c r="C1223" s="26">
        <v>66</v>
      </c>
      <c r="D1223" s="25"/>
      <c r="E1223" s="24">
        <v>1</v>
      </c>
      <c r="F1223" s="25">
        <v>1</v>
      </c>
      <c r="G1223" s="25">
        <v>0</v>
      </c>
      <c r="H1223" s="24">
        <v>1</v>
      </c>
      <c r="I1223" s="25">
        <v>1</v>
      </c>
      <c r="J1223" s="25">
        <v>1</v>
      </c>
      <c r="K1223" s="25">
        <v>0</v>
      </c>
      <c r="L1223" s="25">
        <v>0</v>
      </c>
      <c r="M1223" s="25">
        <v>0</v>
      </c>
      <c r="N1223" s="25">
        <v>0</v>
      </c>
      <c r="O1223" s="30"/>
    </row>
    <row r="1224" spans="1:15" x14ac:dyDescent="0.3">
      <c r="A1224" s="131">
        <v>13</v>
      </c>
      <c r="B1224" s="132" t="s">
        <v>779</v>
      </c>
      <c r="C1224" s="119">
        <v>231</v>
      </c>
      <c r="D1224" s="85"/>
      <c r="E1224" s="87">
        <v>3</v>
      </c>
      <c r="F1224" s="85">
        <v>3</v>
      </c>
      <c r="G1224" s="85">
        <v>0</v>
      </c>
      <c r="H1224" s="87">
        <v>1</v>
      </c>
      <c r="I1224" s="96">
        <v>1</v>
      </c>
      <c r="J1224" s="96">
        <v>1</v>
      </c>
      <c r="K1224" s="96">
        <v>0</v>
      </c>
      <c r="L1224" s="96">
        <v>0</v>
      </c>
      <c r="M1224" s="96">
        <v>0</v>
      </c>
      <c r="N1224" s="96">
        <v>0</v>
      </c>
      <c r="O1224" s="131"/>
    </row>
    <row r="1225" spans="1:15" x14ac:dyDescent="0.3">
      <c r="A1225" s="131"/>
      <c r="B1225" s="132"/>
      <c r="C1225" s="119"/>
      <c r="D1225" s="92"/>
      <c r="E1225" s="89"/>
      <c r="F1225" s="92"/>
      <c r="G1225" s="92"/>
      <c r="H1225" s="89"/>
      <c r="I1225" s="96"/>
      <c r="J1225" s="96"/>
      <c r="K1225" s="96"/>
      <c r="L1225" s="96"/>
      <c r="M1225" s="96"/>
      <c r="N1225" s="96"/>
      <c r="O1225" s="131"/>
    </row>
    <row r="1226" spans="1:15" x14ac:dyDescent="0.3">
      <c r="A1226" s="131"/>
      <c r="B1226" s="132"/>
      <c r="C1226" s="119"/>
      <c r="D1226" s="86"/>
      <c r="E1226" s="88"/>
      <c r="F1226" s="86"/>
      <c r="G1226" s="86"/>
      <c r="H1226" s="88"/>
      <c r="I1226" s="96"/>
      <c r="J1226" s="96"/>
      <c r="K1226" s="96"/>
      <c r="L1226" s="96"/>
      <c r="M1226" s="96"/>
      <c r="N1226" s="96"/>
      <c r="O1226" s="131"/>
    </row>
    <row r="1227" spans="1:15" x14ac:dyDescent="0.3">
      <c r="A1227" s="131">
        <v>14</v>
      </c>
      <c r="B1227" s="132" t="s">
        <v>780</v>
      </c>
      <c r="C1227" s="119">
        <v>208</v>
      </c>
      <c r="D1227" s="85"/>
      <c r="E1227" s="87">
        <v>0</v>
      </c>
      <c r="F1227" s="85">
        <v>0</v>
      </c>
      <c r="G1227" s="85">
        <v>0</v>
      </c>
      <c r="H1227" s="87">
        <v>0</v>
      </c>
      <c r="I1227" s="96">
        <v>0</v>
      </c>
      <c r="J1227" s="96">
        <v>0</v>
      </c>
      <c r="K1227" s="96">
        <v>0</v>
      </c>
      <c r="L1227" s="96">
        <v>0</v>
      </c>
      <c r="M1227" s="96">
        <v>0</v>
      </c>
      <c r="N1227" s="96">
        <v>0</v>
      </c>
      <c r="O1227" s="131"/>
    </row>
    <row r="1228" spans="1:15" x14ac:dyDescent="0.3">
      <c r="A1228" s="131"/>
      <c r="B1228" s="132"/>
      <c r="C1228" s="119"/>
      <c r="D1228" s="86"/>
      <c r="E1228" s="88"/>
      <c r="F1228" s="86"/>
      <c r="G1228" s="86"/>
      <c r="H1228" s="88"/>
      <c r="I1228" s="96"/>
      <c r="J1228" s="96"/>
      <c r="K1228" s="96"/>
      <c r="L1228" s="96"/>
      <c r="M1228" s="96"/>
      <c r="N1228" s="96"/>
      <c r="O1228" s="131"/>
    </row>
    <row r="1229" spans="1:15" x14ac:dyDescent="0.3">
      <c r="A1229" s="131">
        <v>15</v>
      </c>
      <c r="B1229" s="132" t="s">
        <v>482</v>
      </c>
      <c r="C1229" s="119">
        <v>252</v>
      </c>
      <c r="D1229" s="85"/>
      <c r="E1229" s="87">
        <v>0</v>
      </c>
      <c r="F1229" s="85">
        <v>0</v>
      </c>
      <c r="G1229" s="85">
        <v>0</v>
      </c>
      <c r="H1229" s="87">
        <v>0</v>
      </c>
      <c r="I1229" s="96">
        <v>0</v>
      </c>
      <c r="J1229" s="96">
        <v>0</v>
      </c>
      <c r="K1229" s="96">
        <v>0</v>
      </c>
      <c r="L1229" s="96">
        <v>0</v>
      </c>
      <c r="M1229" s="96">
        <v>0</v>
      </c>
      <c r="N1229" s="96">
        <v>0</v>
      </c>
      <c r="O1229" s="131"/>
    </row>
    <row r="1230" spans="1:15" x14ac:dyDescent="0.3">
      <c r="A1230" s="131"/>
      <c r="B1230" s="132"/>
      <c r="C1230" s="119"/>
      <c r="D1230" s="92"/>
      <c r="E1230" s="89"/>
      <c r="F1230" s="92"/>
      <c r="G1230" s="92"/>
      <c r="H1230" s="89"/>
      <c r="I1230" s="96"/>
      <c r="J1230" s="96"/>
      <c r="K1230" s="96"/>
      <c r="L1230" s="96"/>
      <c r="M1230" s="96"/>
      <c r="N1230" s="96"/>
      <c r="O1230" s="131"/>
    </row>
    <row r="1231" spans="1:15" x14ac:dyDescent="0.3">
      <c r="A1231" s="131"/>
      <c r="B1231" s="132"/>
      <c r="C1231" s="119"/>
      <c r="D1231" s="86"/>
      <c r="E1231" s="88"/>
      <c r="F1231" s="86"/>
      <c r="G1231" s="86"/>
      <c r="H1231" s="88"/>
      <c r="I1231" s="96"/>
      <c r="J1231" s="96"/>
      <c r="K1231" s="96"/>
      <c r="L1231" s="96"/>
      <c r="M1231" s="96"/>
      <c r="N1231" s="96"/>
      <c r="O1231" s="131"/>
    </row>
    <row r="1232" spans="1:15" x14ac:dyDescent="0.3">
      <c r="A1232" s="131">
        <v>15</v>
      </c>
      <c r="B1232" s="132" t="s">
        <v>483</v>
      </c>
      <c r="C1232" s="119">
        <v>446</v>
      </c>
      <c r="D1232" s="85"/>
      <c r="E1232" s="87">
        <v>0</v>
      </c>
      <c r="F1232" s="85">
        <v>0</v>
      </c>
      <c r="G1232" s="85">
        <v>0</v>
      </c>
      <c r="H1232" s="87">
        <v>0</v>
      </c>
      <c r="I1232" s="96">
        <v>0</v>
      </c>
      <c r="J1232" s="96">
        <v>0</v>
      </c>
      <c r="K1232" s="96">
        <v>0</v>
      </c>
      <c r="L1232" s="96">
        <v>0</v>
      </c>
      <c r="M1232" s="96">
        <v>0</v>
      </c>
      <c r="N1232" s="96">
        <v>0</v>
      </c>
      <c r="O1232" s="131"/>
    </row>
    <row r="1233" spans="1:15" x14ac:dyDescent="0.3">
      <c r="A1233" s="131"/>
      <c r="B1233" s="132"/>
      <c r="C1233" s="119"/>
      <c r="D1233" s="92"/>
      <c r="E1233" s="89"/>
      <c r="F1233" s="92"/>
      <c r="G1233" s="92"/>
      <c r="H1233" s="89"/>
      <c r="I1233" s="96"/>
      <c r="J1233" s="96"/>
      <c r="K1233" s="96"/>
      <c r="L1233" s="96"/>
      <c r="M1233" s="96"/>
      <c r="N1233" s="96"/>
      <c r="O1233" s="131"/>
    </row>
    <row r="1234" spans="1:15" x14ac:dyDescent="0.3">
      <c r="A1234" s="131"/>
      <c r="B1234" s="132"/>
      <c r="C1234" s="119"/>
      <c r="D1234" s="86"/>
      <c r="E1234" s="88"/>
      <c r="F1234" s="86"/>
      <c r="G1234" s="86"/>
      <c r="H1234" s="88"/>
      <c r="I1234" s="96"/>
      <c r="J1234" s="96"/>
      <c r="K1234" s="96"/>
      <c r="L1234" s="96"/>
      <c r="M1234" s="96"/>
      <c r="N1234" s="96"/>
      <c r="O1234" s="131"/>
    </row>
    <row r="1235" spans="1:15" x14ac:dyDescent="0.3">
      <c r="A1235" s="30">
        <v>17</v>
      </c>
      <c r="B1235" s="54" t="s">
        <v>484</v>
      </c>
      <c r="C1235" s="26">
        <v>169</v>
      </c>
      <c r="D1235" s="25"/>
      <c r="E1235" s="24">
        <v>0</v>
      </c>
      <c r="F1235" s="25">
        <v>0</v>
      </c>
      <c r="G1235" s="25">
        <v>0</v>
      </c>
      <c r="H1235" s="24">
        <v>1</v>
      </c>
      <c r="I1235" s="25">
        <v>1</v>
      </c>
      <c r="J1235" s="25">
        <v>1</v>
      </c>
      <c r="K1235" s="25">
        <v>0</v>
      </c>
      <c r="L1235" s="25">
        <v>0</v>
      </c>
      <c r="M1235" s="25">
        <v>0</v>
      </c>
      <c r="N1235" s="25">
        <v>0</v>
      </c>
      <c r="O1235" s="30"/>
    </row>
    <row r="1236" spans="1:15" x14ac:dyDescent="0.3">
      <c r="A1236" s="30">
        <v>18</v>
      </c>
      <c r="B1236" s="54" t="s">
        <v>485</v>
      </c>
      <c r="C1236" s="26">
        <v>91</v>
      </c>
      <c r="D1236" s="25"/>
      <c r="E1236" s="24">
        <v>1</v>
      </c>
      <c r="F1236" s="25">
        <v>1</v>
      </c>
      <c r="G1236" s="25">
        <v>0</v>
      </c>
      <c r="H1236" s="24">
        <v>1</v>
      </c>
      <c r="I1236" s="25">
        <v>1</v>
      </c>
      <c r="J1236" s="25">
        <v>1</v>
      </c>
      <c r="K1236" s="25">
        <v>0</v>
      </c>
      <c r="L1236" s="25">
        <v>0</v>
      </c>
      <c r="M1236" s="25">
        <v>0</v>
      </c>
      <c r="N1236" s="25">
        <v>0</v>
      </c>
      <c r="O1236" s="30"/>
    </row>
    <row r="1237" spans="1:15" x14ac:dyDescent="0.3">
      <c r="A1237" s="30">
        <v>19</v>
      </c>
      <c r="B1237" s="54" t="s">
        <v>486</v>
      </c>
      <c r="C1237" s="26">
        <v>41</v>
      </c>
      <c r="D1237" s="25"/>
      <c r="E1237" s="24">
        <v>1</v>
      </c>
      <c r="F1237" s="25">
        <v>1</v>
      </c>
      <c r="G1237" s="25">
        <v>0</v>
      </c>
      <c r="H1237" s="24">
        <v>1</v>
      </c>
      <c r="I1237" s="25">
        <v>1</v>
      </c>
      <c r="J1237" s="25">
        <v>1</v>
      </c>
      <c r="K1237" s="25">
        <v>0</v>
      </c>
      <c r="L1237" s="25">
        <v>0</v>
      </c>
      <c r="M1237" s="25">
        <v>0</v>
      </c>
      <c r="N1237" s="25">
        <v>0</v>
      </c>
      <c r="O1237" s="30"/>
    </row>
    <row r="1238" spans="1:15" x14ac:dyDescent="0.3">
      <c r="A1238" s="30">
        <v>20</v>
      </c>
      <c r="B1238" s="54" t="s">
        <v>418</v>
      </c>
      <c r="C1238" s="26">
        <v>24</v>
      </c>
      <c r="D1238" s="25"/>
      <c r="E1238" s="24">
        <v>1</v>
      </c>
      <c r="F1238" s="25">
        <v>1</v>
      </c>
      <c r="G1238" s="25">
        <v>0</v>
      </c>
      <c r="H1238" s="24">
        <v>1</v>
      </c>
      <c r="I1238" s="25">
        <v>1</v>
      </c>
      <c r="J1238" s="25">
        <v>1</v>
      </c>
      <c r="K1238" s="25">
        <v>0</v>
      </c>
      <c r="L1238" s="25">
        <v>0</v>
      </c>
      <c r="M1238" s="25">
        <v>0</v>
      </c>
      <c r="N1238" s="25">
        <v>0</v>
      </c>
      <c r="O1238" s="30"/>
    </row>
    <row r="1239" spans="1:15" x14ac:dyDescent="0.3">
      <c r="A1239" s="131">
        <v>21</v>
      </c>
      <c r="B1239" s="132" t="s">
        <v>487</v>
      </c>
      <c r="C1239" s="119">
        <v>272</v>
      </c>
      <c r="D1239" s="85"/>
      <c r="E1239" s="87">
        <v>2</v>
      </c>
      <c r="F1239" s="85">
        <v>2</v>
      </c>
      <c r="G1239" s="85">
        <v>0</v>
      </c>
      <c r="H1239" s="87">
        <v>1</v>
      </c>
      <c r="I1239" s="96">
        <v>1</v>
      </c>
      <c r="J1239" s="96">
        <v>1</v>
      </c>
      <c r="K1239" s="96">
        <v>0</v>
      </c>
      <c r="L1239" s="96">
        <v>0</v>
      </c>
      <c r="M1239" s="96">
        <v>0</v>
      </c>
      <c r="N1239" s="96">
        <v>0</v>
      </c>
      <c r="O1239" s="131"/>
    </row>
    <row r="1240" spans="1:15" x14ac:dyDescent="0.3">
      <c r="A1240" s="131"/>
      <c r="B1240" s="132"/>
      <c r="C1240" s="119"/>
      <c r="D1240" s="86"/>
      <c r="E1240" s="88"/>
      <c r="F1240" s="86"/>
      <c r="G1240" s="86"/>
      <c r="H1240" s="88"/>
      <c r="I1240" s="96"/>
      <c r="J1240" s="96"/>
      <c r="K1240" s="96"/>
      <c r="L1240" s="96"/>
      <c r="M1240" s="96"/>
      <c r="N1240" s="96"/>
      <c r="O1240" s="131"/>
    </row>
    <row r="1241" spans="1:15" x14ac:dyDescent="0.3">
      <c r="A1241" s="30">
        <v>22</v>
      </c>
      <c r="B1241" s="54" t="s">
        <v>488</v>
      </c>
      <c r="C1241" s="26">
        <v>178</v>
      </c>
      <c r="D1241" s="25"/>
      <c r="E1241" s="24">
        <v>1</v>
      </c>
      <c r="F1241" s="25">
        <v>1</v>
      </c>
      <c r="G1241" s="25">
        <v>0</v>
      </c>
      <c r="H1241" s="24">
        <v>1</v>
      </c>
      <c r="I1241" s="25">
        <v>1</v>
      </c>
      <c r="J1241" s="25">
        <v>1</v>
      </c>
      <c r="K1241" s="25">
        <v>0</v>
      </c>
      <c r="L1241" s="25">
        <v>0</v>
      </c>
      <c r="M1241" s="25">
        <v>0</v>
      </c>
      <c r="N1241" s="25">
        <v>0</v>
      </c>
      <c r="O1241" s="30"/>
    </row>
    <row r="1242" spans="1:15" x14ac:dyDescent="0.3">
      <c r="A1242" s="131">
        <v>23</v>
      </c>
      <c r="B1242" s="132" t="s">
        <v>489</v>
      </c>
      <c r="C1242" s="119">
        <v>331</v>
      </c>
      <c r="D1242" s="85"/>
      <c r="E1242" s="87">
        <v>0</v>
      </c>
      <c r="F1242" s="85">
        <v>0</v>
      </c>
      <c r="G1242" s="85">
        <v>0</v>
      </c>
      <c r="H1242" s="87">
        <v>1</v>
      </c>
      <c r="I1242" s="96">
        <v>1</v>
      </c>
      <c r="J1242" s="96">
        <v>1</v>
      </c>
      <c r="K1242" s="96">
        <v>0</v>
      </c>
      <c r="L1242" s="96">
        <v>0</v>
      </c>
      <c r="M1242" s="96">
        <v>0</v>
      </c>
      <c r="N1242" s="96">
        <v>0</v>
      </c>
      <c r="O1242" s="131"/>
    </row>
    <row r="1243" spans="1:15" x14ac:dyDescent="0.3">
      <c r="A1243" s="131"/>
      <c r="B1243" s="132"/>
      <c r="C1243" s="119"/>
      <c r="D1243" s="86"/>
      <c r="E1243" s="88"/>
      <c r="F1243" s="86"/>
      <c r="G1243" s="86"/>
      <c r="H1243" s="88"/>
      <c r="I1243" s="96"/>
      <c r="J1243" s="96"/>
      <c r="K1243" s="96"/>
      <c r="L1243" s="96"/>
      <c r="M1243" s="96"/>
      <c r="N1243" s="96"/>
      <c r="O1243" s="131"/>
    </row>
    <row r="1244" spans="1:15" x14ac:dyDescent="0.3">
      <c r="A1244" s="30">
        <v>24</v>
      </c>
      <c r="B1244" s="54" t="s">
        <v>260</v>
      </c>
      <c r="C1244" s="26">
        <v>171</v>
      </c>
      <c r="D1244" s="25"/>
      <c r="E1244" s="24">
        <v>0</v>
      </c>
      <c r="F1244" s="25">
        <v>0</v>
      </c>
      <c r="G1244" s="25">
        <v>0</v>
      </c>
      <c r="H1244" s="24">
        <v>1</v>
      </c>
      <c r="I1244" s="25">
        <v>1</v>
      </c>
      <c r="J1244" s="25">
        <v>1</v>
      </c>
      <c r="K1244" s="25">
        <v>0</v>
      </c>
      <c r="L1244" s="25">
        <v>0</v>
      </c>
      <c r="M1244" s="25">
        <v>0</v>
      </c>
      <c r="N1244" s="25">
        <v>0</v>
      </c>
      <c r="O1244" s="30"/>
    </row>
    <row r="1245" spans="1:15" x14ac:dyDescent="0.3">
      <c r="A1245" s="131">
        <v>25</v>
      </c>
      <c r="B1245" s="132" t="s">
        <v>340</v>
      </c>
      <c r="C1245" s="119">
        <v>147</v>
      </c>
      <c r="D1245" s="85"/>
      <c r="E1245" s="87">
        <v>0</v>
      </c>
      <c r="F1245" s="85">
        <v>0</v>
      </c>
      <c r="G1245" s="85">
        <v>0</v>
      </c>
      <c r="H1245" s="87">
        <v>1</v>
      </c>
      <c r="I1245" s="96">
        <v>1</v>
      </c>
      <c r="J1245" s="96">
        <v>1</v>
      </c>
      <c r="K1245" s="96">
        <v>0</v>
      </c>
      <c r="L1245" s="96">
        <v>0</v>
      </c>
      <c r="M1245" s="96">
        <v>0</v>
      </c>
      <c r="N1245" s="96">
        <v>0</v>
      </c>
      <c r="O1245" s="131"/>
    </row>
    <row r="1246" spans="1:15" x14ac:dyDescent="0.3">
      <c r="A1246" s="131"/>
      <c r="B1246" s="132"/>
      <c r="C1246" s="119"/>
      <c r="D1246" s="86"/>
      <c r="E1246" s="88"/>
      <c r="F1246" s="86"/>
      <c r="G1246" s="86"/>
      <c r="H1246" s="88"/>
      <c r="I1246" s="96"/>
      <c r="J1246" s="96"/>
      <c r="K1246" s="96"/>
      <c r="L1246" s="96"/>
      <c r="M1246" s="96"/>
      <c r="N1246" s="96"/>
      <c r="O1246" s="131"/>
    </row>
    <row r="1247" spans="1:15" x14ac:dyDescent="0.3">
      <c r="A1247" s="30">
        <v>26</v>
      </c>
      <c r="B1247" s="54" t="s">
        <v>491</v>
      </c>
      <c r="C1247" s="26">
        <v>73</v>
      </c>
      <c r="D1247" s="25"/>
      <c r="E1247" s="24">
        <v>1</v>
      </c>
      <c r="F1247" s="25">
        <v>0</v>
      </c>
      <c r="G1247" s="25">
        <v>1</v>
      </c>
      <c r="H1247" s="24">
        <v>2</v>
      </c>
      <c r="I1247" s="25">
        <v>1</v>
      </c>
      <c r="J1247" s="25">
        <v>1</v>
      </c>
      <c r="K1247" s="25">
        <v>0</v>
      </c>
      <c r="L1247" s="25">
        <v>1</v>
      </c>
      <c r="M1247" s="25">
        <v>1</v>
      </c>
      <c r="N1247" s="25">
        <v>0</v>
      </c>
      <c r="O1247" s="30"/>
    </row>
    <row r="1248" spans="1:15" x14ac:dyDescent="0.3">
      <c r="A1248" s="30">
        <v>27</v>
      </c>
      <c r="B1248" s="54" t="s">
        <v>492</v>
      </c>
      <c r="C1248" s="26">
        <v>61</v>
      </c>
      <c r="D1248" s="25"/>
      <c r="E1248" s="24">
        <v>2</v>
      </c>
      <c r="F1248" s="25">
        <v>1</v>
      </c>
      <c r="G1248" s="25">
        <v>1</v>
      </c>
      <c r="H1248" s="24">
        <v>2</v>
      </c>
      <c r="I1248" s="25">
        <v>1</v>
      </c>
      <c r="J1248" s="25">
        <v>1</v>
      </c>
      <c r="K1248" s="25">
        <v>0</v>
      </c>
      <c r="L1248" s="25">
        <v>1</v>
      </c>
      <c r="M1248" s="25">
        <v>1</v>
      </c>
      <c r="N1248" s="25">
        <v>0</v>
      </c>
      <c r="O1248" s="30"/>
    </row>
    <row r="1249" spans="1:15" s="56" customFormat="1" x14ac:dyDescent="0.3">
      <c r="A1249" s="29" t="s">
        <v>493</v>
      </c>
      <c r="B1249" s="8" t="s">
        <v>966</v>
      </c>
      <c r="C1249" s="31">
        <f>SUM(C1250:C1281)</f>
        <v>2845</v>
      </c>
      <c r="D1249" s="31" t="s">
        <v>12</v>
      </c>
      <c r="E1249" s="24">
        <f>SUM(E1250:E1281)</f>
        <v>25</v>
      </c>
      <c r="F1249" s="24">
        <f t="shared" ref="F1249:M1249" si="36">SUM(F1250:F1281)</f>
        <v>25</v>
      </c>
      <c r="G1249" s="24">
        <f t="shared" si="36"/>
        <v>0</v>
      </c>
      <c r="H1249" s="24">
        <f t="shared" si="36"/>
        <v>42</v>
      </c>
      <c r="I1249" s="24">
        <f t="shared" si="36"/>
        <v>21</v>
      </c>
      <c r="J1249" s="24">
        <f t="shared" si="36"/>
        <v>21</v>
      </c>
      <c r="K1249" s="24">
        <f t="shared" si="36"/>
        <v>0</v>
      </c>
      <c r="L1249" s="24">
        <f t="shared" si="36"/>
        <v>21</v>
      </c>
      <c r="M1249" s="24">
        <f t="shared" si="36"/>
        <v>21</v>
      </c>
      <c r="N1249" s="24">
        <f t="shared" ref="N1249" si="37">SUM(N1250:N1281)</f>
        <v>0</v>
      </c>
      <c r="O1249" s="29"/>
    </row>
    <row r="1250" spans="1:15" x14ac:dyDescent="0.3">
      <c r="A1250" s="131">
        <v>1</v>
      </c>
      <c r="B1250" s="132" t="s">
        <v>494</v>
      </c>
      <c r="C1250" s="119">
        <v>260</v>
      </c>
      <c r="D1250" s="85"/>
      <c r="E1250" s="87">
        <v>2</v>
      </c>
      <c r="F1250" s="85">
        <v>2</v>
      </c>
      <c r="G1250" s="85">
        <v>0</v>
      </c>
      <c r="H1250" s="87">
        <v>2</v>
      </c>
      <c r="I1250" s="96">
        <v>1</v>
      </c>
      <c r="J1250" s="96">
        <v>1</v>
      </c>
      <c r="K1250" s="96">
        <v>0</v>
      </c>
      <c r="L1250" s="96">
        <v>1</v>
      </c>
      <c r="M1250" s="96">
        <v>1</v>
      </c>
      <c r="N1250" s="96">
        <v>0</v>
      </c>
      <c r="O1250" s="131"/>
    </row>
    <row r="1251" spans="1:15" x14ac:dyDescent="0.3">
      <c r="A1251" s="131"/>
      <c r="B1251" s="132"/>
      <c r="C1251" s="119"/>
      <c r="D1251" s="86"/>
      <c r="E1251" s="88"/>
      <c r="F1251" s="86"/>
      <c r="G1251" s="86"/>
      <c r="H1251" s="88"/>
      <c r="I1251" s="96"/>
      <c r="J1251" s="96"/>
      <c r="K1251" s="96"/>
      <c r="L1251" s="96"/>
      <c r="M1251" s="96"/>
      <c r="N1251" s="96"/>
      <c r="O1251" s="131"/>
    </row>
    <row r="1252" spans="1:15" x14ac:dyDescent="0.3">
      <c r="A1252" s="131">
        <v>2</v>
      </c>
      <c r="B1252" s="132" t="s">
        <v>495</v>
      </c>
      <c r="C1252" s="119">
        <v>276</v>
      </c>
      <c r="D1252" s="85"/>
      <c r="E1252" s="87">
        <v>2</v>
      </c>
      <c r="F1252" s="85">
        <v>2</v>
      </c>
      <c r="G1252" s="85">
        <v>0</v>
      </c>
      <c r="H1252" s="87">
        <v>2</v>
      </c>
      <c r="I1252" s="96">
        <v>1</v>
      </c>
      <c r="J1252" s="96">
        <v>1</v>
      </c>
      <c r="K1252" s="96">
        <v>0</v>
      </c>
      <c r="L1252" s="96">
        <v>1</v>
      </c>
      <c r="M1252" s="96">
        <v>1</v>
      </c>
      <c r="N1252" s="96">
        <v>0</v>
      </c>
      <c r="O1252" s="131"/>
    </row>
    <row r="1253" spans="1:15" x14ac:dyDescent="0.3">
      <c r="A1253" s="131"/>
      <c r="B1253" s="132"/>
      <c r="C1253" s="119"/>
      <c r="D1253" s="86"/>
      <c r="E1253" s="88"/>
      <c r="F1253" s="86"/>
      <c r="G1253" s="86"/>
      <c r="H1253" s="88"/>
      <c r="I1253" s="96"/>
      <c r="J1253" s="96"/>
      <c r="K1253" s="96"/>
      <c r="L1253" s="96"/>
      <c r="M1253" s="96"/>
      <c r="N1253" s="96"/>
      <c r="O1253" s="131"/>
    </row>
    <row r="1254" spans="1:15" x14ac:dyDescent="0.3">
      <c r="A1254" s="30">
        <v>3</v>
      </c>
      <c r="B1254" s="54" t="s">
        <v>496</v>
      </c>
      <c r="C1254" s="26">
        <v>118</v>
      </c>
      <c r="D1254" s="25"/>
      <c r="E1254" s="24">
        <v>1</v>
      </c>
      <c r="F1254" s="25">
        <v>1</v>
      </c>
      <c r="G1254" s="25">
        <v>0</v>
      </c>
      <c r="H1254" s="24">
        <v>2</v>
      </c>
      <c r="I1254" s="25">
        <v>1</v>
      </c>
      <c r="J1254" s="25">
        <v>1</v>
      </c>
      <c r="K1254" s="25">
        <v>0</v>
      </c>
      <c r="L1254" s="25">
        <v>1</v>
      </c>
      <c r="M1254" s="25">
        <v>1</v>
      </c>
      <c r="N1254" s="25">
        <v>0</v>
      </c>
      <c r="O1254" s="30"/>
    </row>
    <row r="1255" spans="1:15" x14ac:dyDescent="0.3">
      <c r="A1255" s="30">
        <v>4</v>
      </c>
      <c r="B1255" s="54" t="s">
        <v>327</v>
      </c>
      <c r="C1255" s="26">
        <v>72</v>
      </c>
      <c r="D1255" s="25"/>
      <c r="E1255" s="24">
        <v>1</v>
      </c>
      <c r="F1255" s="25">
        <v>1</v>
      </c>
      <c r="G1255" s="25">
        <v>0</v>
      </c>
      <c r="H1255" s="24">
        <v>2</v>
      </c>
      <c r="I1255" s="25">
        <v>1</v>
      </c>
      <c r="J1255" s="25">
        <v>1</v>
      </c>
      <c r="K1255" s="25">
        <v>0</v>
      </c>
      <c r="L1255" s="25">
        <v>1</v>
      </c>
      <c r="M1255" s="25">
        <v>1</v>
      </c>
      <c r="N1255" s="25">
        <v>0</v>
      </c>
      <c r="O1255" s="30"/>
    </row>
    <row r="1256" spans="1:15" x14ac:dyDescent="0.3">
      <c r="A1256" s="30">
        <v>5</v>
      </c>
      <c r="B1256" s="54" t="s">
        <v>497</v>
      </c>
      <c r="C1256" s="26">
        <v>43</v>
      </c>
      <c r="D1256" s="25"/>
      <c r="E1256" s="24">
        <v>1</v>
      </c>
      <c r="F1256" s="25">
        <v>1</v>
      </c>
      <c r="G1256" s="25">
        <v>0</v>
      </c>
      <c r="H1256" s="24">
        <v>2</v>
      </c>
      <c r="I1256" s="25">
        <v>1</v>
      </c>
      <c r="J1256" s="25">
        <v>1</v>
      </c>
      <c r="K1256" s="25">
        <v>0</v>
      </c>
      <c r="L1256" s="25">
        <v>1</v>
      </c>
      <c r="M1256" s="25">
        <v>1</v>
      </c>
      <c r="N1256" s="25">
        <v>0</v>
      </c>
      <c r="O1256" s="30"/>
    </row>
    <row r="1257" spans="1:15" x14ac:dyDescent="0.3">
      <c r="A1257" s="131">
        <v>6</v>
      </c>
      <c r="B1257" s="132" t="s">
        <v>498</v>
      </c>
      <c r="C1257" s="119">
        <v>242</v>
      </c>
      <c r="D1257" s="85"/>
      <c r="E1257" s="87">
        <v>2</v>
      </c>
      <c r="F1257" s="85">
        <v>2</v>
      </c>
      <c r="G1257" s="85">
        <v>0</v>
      </c>
      <c r="H1257" s="87">
        <v>2</v>
      </c>
      <c r="I1257" s="96">
        <v>1</v>
      </c>
      <c r="J1257" s="96">
        <v>1</v>
      </c>
      <c r="K1257" s="96">
        <v>0</v>
      </c>
      <c r="L1257" s="96">
        <v>1</v>
      </c>
      <c r="M1257" s="96">
        <v>1</v>
      </c>
      <c r="N1257" s="96">
        <v>0</v>
      </c>
      <c r="O1257" s="131"/>
    </row>
    <row r="1258" spans="1:15" x14ac:dyDescent="0.3">
      <c r="A1258" s="131"/>
      <c r="B1258" s="132"/>
      <c r="C1258" s="119"/>
      <c r="D1258" s="86"/>
      <c r="E1258" s="88"/>
      <c r="F1258" s="86"/>
      <c r="G1258" s="86"/>
      <c r="H1258" s="88"/>
      <c r="I1258" s="96"/>
      <c r="J1258" s="96"/>
      <c r="K1258" s="96"/>
      <c r="L1258" s="96"/>
      <c r="M1258" s="96"/>
      <c r="N1258" s="96"/>
      <c r="O1258" s="131"/>
    </row>
    <row r="1259" spans="1:15" x14ac:dyDescent="0.3">
      <c r="A1259" s="30">
        <v>7</v>
      </c>
      <c r="B1259" s="54" t="s">
        <v>279</v>
      </c>
      <c r="C1259" s="26">
        <v>128</v>
      </c>
      <c r="D1259" s="25"/>
      <c r="E1259" s="24">
        <v>1</v>
      </c>
      <c r="F1259" s="25">
        <v>1</v>
      </c>
      <c r="G1259" s="25">
        <v>0</v>
      </c>
      <c r="H1259" s="24">
        <v>2</v>
      </c>
      <c r="I1259" s="25">
        <v>1</v>
      </c>
      <c r="J1259" s="25">
        <v>1</v>
      </c>
      <c r="K1259" s="25">
        <v>0</v>
      </c>
      <c r="L1259" s="25">
        <v>1</v>
      </c>
      <c r="M1259" s="25">
        <v>1</v>
      </c>
      <c r="N1259" s="25">
        <v>0</v>
      </c>
      <c r="O1259" s="30"/>
    </row>
    <row r="1260" spans="1:15" x14ac:dyDescent="0.3">
      <c r="A1260" s="131">
        <v>8</v>
      </c>
      <c r="B1260" s="132" t="s">
        <v>499</v>
      </c>
      <c r="C1260" s="119">
        <v>194</v>
      </c>
      <c r="D1260" s="85"/>
      <c r="E1260" s="87">
        <v>2</v>
      </c>
      <c r="F1260" s="85">
        <v>2</v>
      </c>
      <c r="G1260" s="85">
        <v>0</v>
      </c>
      <c r="H1260" s="87">
        <v>2</v>
      </c>
      <c r="I1260" s="96">
        <v>1</v>
      </c>
      <c r="J1260" s="96">
        <v>1</v>
      </c>
      <c r="K1260" s="96">
        <v>0</v>
      </c>
      <c r="L1260" s="96">
        <v>1</v>
      </c>
      <c r="M1260" s="96">
        <v>1</v>
      </c>
      <c r="N1260" s="96">
        <v>0</v>
      </c>
      <c r="O1260" s="131"/>
    </row>
    <row r="1261" spans="1:15" x14ac:dyDescent="0.3">
      <c r="A1261" s="131"/>
      <c r="B1261" s="132"/>
      <c r="C1261" s="119"/>
      <c r="D1261" s="92"/>
      <c r="E1261" s="89"/>
      <c r="F1261" s="92"/>
      <c r="G1261" s="92"/>
      <c r="H1261" s="89"/>
      <c r="I1261" s="96"/>
      <c r="J1261" s="96"/>
      <c r="K1261" s="96"/>
      <c r="L1261" s="96"/>
      <c r="M1261" s="96"/>
      <c r="N1261" s="96"/>
      <c r="O1261" s="131"/>
    </row>
    <row r="1262" spans="1:15" x14ac:dyDescent="0.3">
      <c r="A1262" s="131"/>
      <c r="B1262" s="132"/>
      <c r="C1262" s="119"/>
      <c r="D1262" s="86"/>
      <c r="E1262" s="88"/>
      <c r="F1262" s="86"/>
      <c r="G1262" s="86"/>
      <c r="H1262" s="88"/>
      <c r="I1262" s="96"/>
      <c r="J1262" s="96"/>
      <c r="K1262" s="96"/>
      <c r="L1262" s="96"/>
      <c r="M1262" s="96"/>
      <c r="N1262" s="96"/>
      <c r="O1262" s="131"/>
    </row>
    <row r="1263" spans="1:15" x14ac:dyDescent="0.3">
      <c r="A1263" s="30">
        <v>9</v>
      </c>
      <c r="B1263" s="54" t="s">
        <v>500</v>
      </c>
      <c r="C1263" s="26">
        <v>30</v>
      </c>
      <c r="D1263" s="25"/>
      <c r="E1263" s="24">
        <v>0</v>
      </c>
      <c r="F1263" s="25">
        <v>0</v>
      </c>
      <c r="G1263" s="25">
        <v>0</v>
      </c>
      <c r="H1263" s="24">
        <v>2</v>
      </c>
      <c r="I1263" s="25">
        <v>1</v>
      </c>
      <c r="J1263" s="25">
        <v>1</v>
      </c>
      <c r="K1263" s="25">
        <v>0</v>
      </c>
      <c r="L1263" s="25">
        <v>1</v>
      </c>
      <c r="M1263" s="25">
        <v>1</v>
      </c>
      <c r="N1263" s="25">
        <v>0</v>
      </c>
      <c r="O1263" s="30"/>
    </row>
    <row r="1264" spans="1:15" x14ac:dyDescent="0.3">
      <c r="A1264" s="30">
        <v>10</v>
      </c>
      <c r="B1264" s="54" t="s">
        <v>501</v>
      </c>
      <c r="C1264" s="26">
        <v>169</v>
      </c>
      <c r="D1264" s="25"/>
      <c r="E1264" s="24">
        <v>0</v>
      </c>
      <c r="F1264" s="25">
        <v>0</v>
      </c>
      <c r="G1264" s="25">
        <v>0</v>
      </c>
      <c r="H1264" s="24">
        <v>2</v>
      </c>
      <c r="I1264" s="25">
        <v>1</v>
      </c>
      <c r="J1264" s="25">
        <v>1</v>
      </c>
      <c r="K1264" s="25">
        <v>0</v>
      </c>
      <c r="L1264" s="25">
        <v>1</v>
      </c>
      <c r="M1264" s="25">
        <v>1</v>
      </c>
      <c r="N1264" s="25">
        <v>0</v>
      </c>
      <c r="O1264" s="30"/>
    </row>
    <row r="1265" spans="1:15" x14ac:dyDescent="0.3">
      <c r="A1265" s="131">
        <v>11</v>
      </c>
      <c r="B1265" s="132" t="s">
        <v>502</v>
      </c>
      <c r="C1265" s="119">
        <v>202</v>
      </c>
      <c r="D1265" s="85"/>
      <c r="E1265" s="87">
        <v>0</v>
      </c>
      <c r="F1265" s="85">
        <v>0</v>
      </c>
      <c r="G1265" s="85">
        <v>0</v>
      </c>
      <c r="H1265" s="87">
        <v>2</v>
      </c>
      <c r="I1265" s="96">
        <v>1</v>
      </c>
      <c r="J1265" s="96">
        <v>1</v>
      </c>
      <c r="K1265" s="96">
        <v>0</v>
      </c>
      <c r="L1265" s="96">
        <v>1</v>
      </c>
      <c r="M1265" s="96">
        <v>1</v>
      </c>
      <c r="N1265" s="96">
        <v>0</v>
      </c>
      <c r="O1265" s="131"/>
    </row>
    <row r="1266" spans="1:15" x14ac:dyDescent="0.3">
      <c r="A1266" s="131"/>
      <c r="B1266" s="132"/>
      <c r="C1266" s="119"/>
      <c r="D1266" s="86"/>
      <c r="E1266" s="88"/>
      <c r="F1266" s="86"/>
      <c r="G1266" s="86"/>
      <c r="H1266" s="88"/>
      <c r="I1266" s="96"/>
      <c r="J1266" s="96"/>
      <c r="K1266" s="96"/>
      <c r="L1266" s="96"/>
      <c r="M1266" s="96"/>
      <c r="N1266" s="96"/>
      <c r="O1266" s="131"/>
    </row>
    <row r="1267" spans="1:15" x14ac:dyDescent="0.3">
      <c r="A1267" s="30">
        <v>12</v>
      </c>
      <c r="B1267" s="54" t="s">
        <v>503</v>
      </c>
      <c r="C1267" s="26">
        <v>142</v>
      </c>
      <c r="D1267" s="25"/>
      <c r="E1267" s="24">
        <v>1</v>
      </c>
      <c r="F1267" s="25">
        <v>1</v>
      </c>
      <c r="G1267" s="25">
        <v>0</v>
      </c>
      <c r="H1267" s="24">
        <v>2</v>
      </c>
      <c r="I1267" s="25">
        <v>1</v>
      </c>
      <c r="J1267" s="25">
        <v>1</v>
      </c>
      <c r="K1267" s="25">
        <v>0</v>
      </c>
      <c r="L1267" s="25">
        <v>1</v>
      </c>
      <c r="M1267" s="25">
        <v>1</v>
      </c>
      <c r="N1267" s="25">
        <v>0</v>
      </c>
      <c r="O1267" s="30"/>
    </row>
    <row r="1268" spans="1:15" x14ac:dyDescent="0.3">
      <c r="A1268" s="131">
        <v>13</v>
      </c>
      <c r="B1268" s="132" t="s">
        <v>504</v>
      </c>
      <c r="C1268" s="119">
        <v>175</v>
      </c>
      <c r="D1268" s="85"/>
      <c r="E1268" s="87">
        <v>1</v>
      </c>
      <c r="F1268" s="85">
        <v>1</v>
      </c>
      <c r="G1268" s="85">
        <v>0</v>
      </c>
      <c r="H1268" s="87">
        <v>2</v>
      </c>
      <c r="I1268" s="96">
        <v>1</v>
      </c>
      <c r="J1268" s="96">
        <v>1</v>
      </c>
      <c r="K1268" s="96">
        <v>0</v>
      </c>
      <c r="L1268" s="96">
        <v>1</v>
      </c>
      <c r="M1268" s="96">
        <v>1</v>
      </c>
      <c r="N1268" s="96">
        <v>0</v>
      </c>
      <c r="O1268" s="131"/>
    </row>
    <row r="1269" spans="1:15" x14ac:dyDescent="0.3">
      <c r="A1269" s="131"/>
      <c r="B1269" s="132"/>
      <c r="C1269" s="119"/>
      <c r="D1269" s="86"/>
      <c r="E1269" s="88"/>
      <c r="F1269" s="86"/>
      <c r="G1269" s="86"/>
      <c r="H1269" s="88"/>
      <c r="I1269" s="96"/>
      <c r="J1269" s="96"/>
      <c r="K1269" s="96"/>
      <c r="L1269" s="96"/>
      <c r="M1269" s="96"/>
      <c r="N1269" s="96"/>
      <c r="O1269" s="131"/>
    </row>
    <row r="1270" spans="1:15" x14ac:dyDescent="0.3">
      <c r="A1270" s="131">
        <v>14</v>
      </c>
      <c r="B1270" s="132" t="s">
        <v>505</v>
      </c>
      <c r="C1270" s="119">
        <v>67</v>
      </c>
      <c r="D1270" s="85"/>
      <c r="E1270" s="87">
        <v>1</v>
      </c>
      <c r="F1270" s="85">
        <v>1</v>
      </c>
      <c r="G1270" s="85">
        <v>0</v>
      </c>
      <c r="H1270" s="87">
        <v>2</v>
      </c>
      <c r="I1270" s="96">
        <v>1</v>
      </c>
      <c r="J1270" s="96">
        <v>1</v>
      </c>
      <c r="K1270" s="96">
        <v>0</v>
      </c>
      <c r="L1270" s="96">
        <v>1</v>
      </c>
      <c r="M1270" s="96">
        <v>1</v>
      </c>
      <c r="N1270" s="96">
        <v>0</v>
      </c>
      <c r="O1270" s="131"/>
    </row>
    <row r="1271" spans="1:15" x14ac:dyDescent="0.3">
      <c r="A1271" s="131"/>
      <c r="B1271" s="132"/>
      <c r="C1271" s="119"/>
      <c r="D1271" s="86"/>
      <c r="E1271" s="88"/>
      <c r="F1271" s="86"/>
      <c r="G1271" s="86"/>
      <c r="H1271" s="88"/>
      <c r="I1271" s="96"/>
      <c r="J1271" s="96"/>
      <c r="K1271" s="96"/>
      <c r="L1271" s="96"/>
      <c r="M1271" s="96"/>
      <c r="N1271" s="96"/>
      <c r="O1271" s="131"/>
    </row>
    <row r="1272" spans="1:15" x14ac:dyDescent="0.3">
      <c r="A1272" s="30">
        <v>15</v>
      </c>
      <c r="B1272" s="54" t="s">
        <v>506</v>
      </c>
      <c r="C1272" s="26">
        <v>41</v>
      </c>
      <c r="D1272" s="25"/>
      <c r="E1272" s="24">
        <v>1</v>
      </c>
      <c r="F1272" s="25">
        <v>1</v>
      </c>
      <c r="G1272" s="25">
        <v>0</v>
      </c>
      <c r="H1272" s="24">
        <v>2</v>
      </c>
      <c r="I1272" s="25">
        <v>1</v>
      </c>
      <c r="J1272" s="25">
        <v>1</v>
      </c>
      <c r="K1272" s="25">
        <v>0</v>
      </c>
      <c r="L1272" s="25">
        <v>1</v>
      </c>
      <c r="M1272" s="25">
        <v>1</v>
      </c>
      <c r="N1272" s="25">
        <v>0</v>
      </c>
      <c r="O1272" s="30"/>
    </row>
    <row r="1273" spans="1:15" x14ac:dyDescent="0.3">
      <c r="A1273" s="30">
        <v>16</v>
      </c>
      <c r="B1273" s="54" t="s">
        <v>507</v>
      </c>
      <c r="C1273" s="26">
        <v>34</v>
      </c>
      <c r="D1273" s="25"/>
      <c r="E1273" s="24">
        <v>1</v>
      </c>
      <c r="F1273" s="25">
        <v>1</v>
      </c>
      <c r="G1273" s="25">
        <v>0</v>
      </c>
      <c r="H1273" s="24">
        <v>2</v>
      </c>
      <c r="I1273" s="25">
        <v>1</v>
      </c>
      <c r="J1273" s="25">
        <v>1</v>
      </c>
      <c r="K1273" s="25">
        <v>0</v>
      </c>
      <c r="L1273" s="25">
        <v>1</v>
      </c>
      <c r="M1273" s="25">
        <v>1</v>
      </c>
      <c r="N1273" s="25">
        <v>0</v>
      </c>
      <c r="O1273" s="30"/>
    </row>
    <row r="1274" spans="1:15" x14ac:dyDescent="0.3">
      <c r="A1274" s="131">
        <v>17</v>
      </c>
      <c r="B1274" s="132" t="s">
        <v>508</v>
      </c>
      <c r="C1274" s="119">
        <v>150</v>
      </c>
      <c r="D1274" s="101"/>
      <c r="E1274" s="103">
        <v>2</v>
      </c>
      <c r="F1274" s="101">
        <v>2</v>
      </c>
      <c r="G1274" s="101">
        <v>0</v>
      </c>
      <c r="H1274" s="103">
        <v>2</v>
      </c>
      <c r="I1274" s="96">
        <v>1</v>
      </c>
      <c r="J1274" s="96">
        <v>1</v>
      </c>
      <c r="K1274" s="96">
        <v>0</v>
      </c>
      <c r="L1274" s="96">
        <v>1</v>
      </c>
      <c r="M1274" s="96">
        <v>1</v>
      </c>
      <c r="N1274" s="96">
        <v>0</v>
      </c>
      <c r="O1274" s="131"/>
    </row>
    <row r="1275" spans="1:15" x14ac:dyDescent="0.3">
      <c r="A1275" s="131"/>
      <c r="B1275" s="132"/>
      <c r="C1275" s="119"/>
      <c r="D1275" s="102"/>
      <c r="E1275" s="104"/>
      <c r="F1275" s="102"/>
      <c r="G1275" s="102"/>
      <c r="H1275" s="104"/>
      <c r="I1275" s="96"/>
      <c r="J1275" s="96"/>
      <c r="K1275" s="96"/>
      <c r="L1275" s="96"/>
      <c r="M1275" s="96"/>
      <c r="N1275" s="96"/>
      <c r="O1275" s="131"/>
    </row>
    <row r="1276" spans="1:15" x14ac:dyDescent="0.3">
      <c r="A1276" s="30">
        <v>18</v>
      </c>
      <c r="B1276" s="54" t="s">
        <v>509</v>
      </c>
      <c r="C1276" s="26">
        <v>171</v>
      </c>
      <c r="D1276" s="25"/>
      <c r="E1276" s="24">
        <v>1</v>
      </c>
      <c r="F1276" s="25">
        <v>1</v>
      </c>
      <c r="G1276" s="25">
        <v>0</v>
      </c>
      <c r="H1276" s="24">
        <v>2</v>
      </c>
      <c r="I1276" s="25">
        <v>1</v>
      </c>
      <c r="J1276" s="25">
        <v>1</v>
      </c>
      <c r="K1276" s="25">
        <v>0</v>
      </c>
      <c r="L1276" s="25">
        <v>1</v>
      </c>
      <c r="M1276" s="25">
        <v>1</v>
      </c>
      <c r="N1276" s="25">
        <v>0</v>
      </c>
      <c r="O1276" s="30"/>
    </row>
    <row r="1277" spans="1:15" x14ac:dyDescent="0.3">
      <c r="A1277" s="131">
        <v>19</v>
      </c>
      <c r="B1277" s="132" t="s">
        <v>781</v>
      </c>
      <c r="C1277" s="119">
        <v>154</v>
      </c>
      <c r="D1277" s="85"/>
      <c r="E1277" s="87">
        <v>2</v>
      </c>
      <c r="F1277" s="85">
        <v>2</v>
      </c>
      <c r="G1277" s="85">
        <v>0</v>
      </c>
      <c r="H1277" s="87">
        <v>2</v>
      </c>
      <c r="I1277" s="96">
        <v>1</v>
      </c>
      <c r="J1277" s="96">
        <v>1</v>
      </c>
      <c r="K1277" s="96">
        <v>0</v>
      </c>
      <c r="L1277" s="96">
        <v>1</v>
      </c>
      <c r="M1277" s="96">
        <v>1</v>
      </c>
      <c r="N1277" s="96">
        <v>0</v>
      </c>
      <c r="O1277" s="131"/>
    </row>
    <row r="1278" spans="1:15" x14ac:dyDescent="0.3">
      <c r="A1278" s="131"/>
      <c r="B1278" s="132"/>
      <c r="C1278" s="119"/>
      <c r="D1278" s="86"/>
      <c r="E1278" s="88"/>
      <c r="F1278" s="86"/>
      <c r="G1278" s="86"/>
      <c r="H1278" s="88"/>
      <c r="I1278" s="96"/>
      <c r="J1278" s="96"/>
      <c r="K1278" s="96"/>
      <c r="L1278" s="96"/>
      <c r="M1278" s="96"/>
      <c r="N1278" s="96"/>
      <c r="O1278" s="131"/>
    </row>
    <row r="1279" spans="1:15" x14ac:dyDescent="0.3">
      <c r="A1279" s="30">
        <v>20</v>
      </c>
      <c r="B1279" s="54" t="s">
        <v>510</v>
      </c>
      <c r="C1279" s="26">
        <v>35</v>
      </c>
      <c r="D1279" s="25"/>
      <c r="E1279" s="24">
        <v>1</v>
      </c>
      <c r="F1279" s="25">
        <v>1</v>
      </c>
      <c r="G1279" s="25">
        <v>0</v>
      </c>
      <c r="H1279" s="24">
        <v>2</v>
      </c>
      <c r="I1279" s="25">
        <v>1</v>
      </c>
      <c r="J1279" s="25">
        <v>1</v>
      </c>
      <c r="K1279" s="25">
        <v>0</v>
      </c>
      <c r="L1279" s="25">
        <v>1</v>
      </c>
      <c r="M1279" s="25">
        <v>1</v>
      </c>
      <c r="N1279" s="25">
        <v>0</v>
      </c>
      <c r="O1279" s="30"/>
    </row>
    <row r="1280" spans="1:15" x14ac:dyDescent="0.3">
      <c r="A1280" s="131">
        <v>21</v>
      </c>
      <c r="B1280" s="132" t="s">
        <v>693</v>
      </c>
      <c r="C1280" s="119">
        <v>142</v>
      </c>
      <c r="D1280" s="85"/>
      <c r="E1280" s="87">
        <v>2</v>
      </c>
      <c r="F1280" s="85">
        <v>2</v>
      </c>
      <c r="G1280" s="85">
        <v>0</v>
      </c>
      <c r="H1280" s="87">
        <v>2</v>
      </c>
      <c r="I1280" s="96">
        <v>1</v>
      </c>
      <c r="J1280" s="96">
        <v>1</v>
      </c>
      <c r="K1280" s="96">
        <v>0</v>
      </c>
      <c r="L1280" s="96">
        <v>1</v>
      </c>
      <c r="M1280" s="96">
        <v>1</v>
      </c>
      <c r="N1280" s="96">
        <v>0</v>
      </c>
      <c r="O1280" s="131"/>
    </row>
    <row r="1281" spans="1:15" x14ac:dyDescent="0.3">
      <c r="A1281" s="131"/>
      <c r="B1281" s="132"/>
      <c r="C1281" s="119"/>
      <c r="D1281" s="86"/>
      <c r="E1281" s="88"/>
      <c r="F1281" s="86"/>
      <c r="G1281" s="86"/>
      <c r="H1281" s="88"/>
      <c r="I1281" s="96"/>
      <c r="J1281" s="96"/>
      <c r="K1281" s="96"/>
      <c r="L1281" s="96"/>
      <c r="M1281" s="96"/>
      <c r="N1281" s="96"/>
      <c r="O1281" s="131"/>
    </row>
    <row r="1282" spans="1:15" s="56" customFormat="1" x14ac:dyDescent="0.3">
      <c r="A1282" s="29" t="s">
        <v>511</v>
      </c>
      <c r="B1282" s="8" t="s">
        <v>967</v>
      </c>
      <c r="C1282" s="31">
        <f>SUM(C1283:C1313)</f>
        <v>2707</v>
      </c>
      <c r="D1282" s="31" t="s">
        <v>12</v>
      </c>
      <c r="E1282" s="24">
        <f>SUM(E1283:E1313)</f>
        <v>25</v>
      </c>
      <c r="F1282" s="24">
        <f t="shared" ref="F1282:N1282" si="38">SUM(F1283:F1313)</f>
        <v>25</v>
      </c>
      <c r="G1282" s="24">
        <f t="shared" si="38"/>
        <v>0</v>
      </c>
      <c r="H1282" s="24">
        <f t="shared" si="38"/>
        <v>25</v>
      </c>
      <c r="I1282" s="24">
        <f t="shared" si="38"/>
        <v>18</v>
      </c>
      <c r="J1282" s="24">
        <f t="shared" si="38"/>
        <v>18</v>
      </c>
      <c r="K1282" s="24">
        <f t="shared" si="38"/>
        <v>0</v>
      </c>
      <c r="L1282" s="24">
        <f t="shared" si="38"/>
        <v>7</v>
      </c>
      <c r="M1282" s="24">
        <f t="shared" si="38"/>
        <v>7</v>
      </c>
      <c r="N1282" s="24">
        <f t="shared" si="38"/>
        <v>0</v>
      </c>
      <c r="O1282" s="29"/>
    </row>
    <row r="1283" spans="1:15" x14ac:dyDescent="0.3">
      <c r="A1283" s="131">
        <v>1</v>
      </c>
      <c r="B1283" s="132" t="s">
        <v>512</v>
      </c>
      <c r="C1283" s="119">
        <v>207</v>
      </c>
      <c r="D1283" s="90"/>
      <c r="E1283" s="87">
        <v>2</v>
      </c>
      <c r="F1283" s="85">
        <v>2</v>
      </c>
      <c r="G1283" s="85">
        <v>0</v>
      </c>
      <c r="H1283" s="87">
        <v>1</v>
      </c>
      <c r="I1283" s="96">
        <v>1</v>
      </c>
      <c r="J1283" s="96">
        <v>1</v>
      </c>
      <c r="K1283" s="96">
        <v>0</v>
      </c>
      <c r="L1283" s="96">
        <v>0</v>
      </c>
      <c r="M1283" s="96">
        <v>0</v>
      </c>
      <c r="N1283" s="96">
        <v>0</v>
      </c>
      <c r="O1283" s="131"/>
    </row>
    <row r="1284" spans="1:15" x14ac:dyDescent="0.3">
      <c r="A1284" s="131"/>
      <c r="B1284" s="132"/>
      <c r="C1284" s="119"/>
      <c r="D1284" s="91"/>
      <c r="E1284" s="88"/>
      <c r="F1284" s="86"/>
      <c r="G1284" s="86"/>
      <c r="H1284" s="88"/>
      <c r="I1284" s="96"/>
      <c r="J1284" s="96"/>
      <c r="K1284" s="96"/>
      <c r="L1284" s="96"/>
      <c r="M1284" s="96"/>
      <c r="N1284" s="96"/>
      <c r="O1284" s="131"/>
    </row>
    <row r="1285" spans="1:15" x14ac:dyDescent="0.3">
      <c r="A1285" s="30">
        <v>2</v>
      </c>
      <c r="B1285" s="54" t="s">
        <v>519</v>
      </c>
      <c r="C1285" s="26">
        <v>55</v>
      </c>
      <c r="D1285" s="26"/>
      <c r="E1285" s="24">
        <v>1</v>
      </c>
      <c r="F1285" s="25">
        <v>1</v>
      </c>
      <c r="G1285" s="25">
        <v>0</v>
      </c>
      <c r="H1285" s="24">
        <v>1</v>
      </c>
      <c r="I1285" s="25">
        <v>1</v>
      </c>
      <c r="J1285" s="25">
        <v>1</v>
      </c>
      <c r="K1285" s="25">
        <v>0</v>
      </c>
      <c r="L1285" s="25">
        <v>0</v>
      </c>
      <c r="M1285" s="25">
        <v>0</v>
      </c>
      <c r="N1285" s="25">
        <v>0</v>
      </c>
      <c r="O1285" s="30"/>
    </row>
    <row r="1286" spans="1:15" x14ac:dyDescent="0.3">
      <c r="A1286" s="131">
        <v>3</v>
      </c>
      <c r="B1286" s="132" t="s">
        <v>513</v>
      </c>
      <c r="C1286" s="119">
        <v>194</v>
      </c>
      <c r="D1286" s="90"/>
      <c r="E1286" s="87">
        <v>2</v>
      </c>
      <c r="F1286" s="85">
        <v>2</v>
      </c>
      <c r="G1286" s="85">
        <v>0</v>
      </c>
      <c r="H1286" s="87">
        <v>1</v>
      </c>
      <c r="I1286" s="96">
        <v>1</v>
      </c>
      <c r="J1286" s="96">
        <v>1</v>
      </c>
      <c r="K1286" s="96">
        <v>0</v>
      </c>
      <c r="L1286" s="96">
        <v>0</v>
      </c>
      <c r="M1286" s="96">
        <v>0</v>
      </c>
      <c r="N1286" s="96">
        <v>0</v>
      </c>
      <c r="O1286" s="131"/>
    </row>
    <row r="1287" spans="1:15" x14ac:dyDescent="0.3">
      <c r="A1287" s="131"/>
      <c r="B1287" s="132"/>
      <c r="C1287" s="119"/>
      <c r="D1287" s="91"/>
      <c r="E1287" s="88"/>
      <c r="F1287" s="86"/>
      <c r="G1287" s="86"/>
      <c r="H1287" s="88"/>
      <c r="I1287" s="96"/>
      <c r="J1287" s="96"/>
      <c r="K1287" s="96"/>
      <c r="L1287" s="96"/>
      <c r="M1287" s="96"/>
      <c r="N1287" s="96"/>
      <c r="O1287" s="131"/>
    </row>
    <row r="1288" spans="1:15" x14ac:dyDescent="0.3">
      <c r="A1288" s="131">
        <v>4</v>
      </c>
      <c r="B1288" s="132" t="s">
        <v>219</v>
      </c>
      <c r="C1288" s="119">
        <v>230</v>
      </c>
      <c r="D1288" s="105"/>
      <c r="E1288" s="103">
        <v>0</v>
      </c>
      <c r="F1288" s="101">
        <v>0</v>
      </c>
      <c r="G1288" s="101">
        <v>0</v>
      </c>
      <c r="H1288" s="103">
        <v>1</v>
      </c>
      <c r="I1288" s="96">
        <v>1</v>
      </c>
      <c r="J1288" s="96">
        <v>1</v>
      </c>
      <c r="K1288" s="96">
        <v>0</v>
      </c>
      <c r="L1288" s="96">
        <v>0</v>
      </c>
      <c r="M1288" s="96">
        <v>0</v>
      </c>
      <c r="N1288" s="96">
        <v>0</v>
      </c>
      <c r="O1288" s="131"/>
    </row>
    <row r="1289" spans="1:15" x14ac:dyDescent="0.3">
      <c r="A1289" s="131"/>
      <c r="B1289" s="132"/>
      <c r="C1289" s="119"/>
      <c r="D1289" s="106"/>
      <c r="E1289" s="104"/>
      <c r="F1289" s="102"/>
      <c r="G1289" s="102"/>
      <c r="H1289" s="104"/>
      <c r="I1289" s="96"/>
      <c r="J1289" s="96"/>
      <c r="K1289" s="96"/>
      <c r="L1289" s="96"/>
      <c r="M1289" s="96"/>
      <c r="N1289" s="96"/>
      <c r="O1289" s="131"/>
    </row>
    <row r="1290" spans="1:15" x14ac:dyDescent="0.3">
      <c r="A1290" s="131">
        <v>5</v>
      </c>
      <c r="B1290" s="132" t="s">
        <v>514</v>
      </c>
      <c r="C1290" s="119">
        <v>187</v>
      </c>
      <c r="D1290" s="90"/>
      <c r="E1290" s="87">
        <v>2</v>
      </c>
      <c r="F1290" s="85">
        <v>2</v>
      </c>
      <c r="G1290" s="85">
        <v>0</v>
      </c>
      <c r="H1290" s="87">
        <v>1</v>
      </c>
      <c r="I1290" s="96">
        <v>1</v>
      </c>
      <c r="J1290" s="96">
        <v>1</v>
      </c>
      <c r="K1290" s="96">
        <v>0</v>
      </c>
      <c r="L1290" s="96">
        <v>0</v>
      </c>
      <c r="M1290" s="96">
        <v>0</v>
      </c>
      <c r="N1290" s="96">
        <v>0</v>
      </c>
      <c r="O1290" s="131"/>
    </row>
    <row r="1291" spans="1:15" x14ac:dyDescent="0.3">
      <c r="A1291" s="131"/>
      <c r="B1291" s="132"/>
      <c r="C1291" s="119"/>
      <c r="D1291" s="91"/>
      <c r="E1291" s="88"/>
      <c r="F1291" s="86"/>
      <c r="G1291" s="86"/>
      <c r="H1291" s="88"/>
      <c r="I1291" s="96"/>
      <c r="J1291" s="96"/>
      <c r="K1291" s="96"/>
      <c r="L1291" s="96"/>
      <c r="M1291" s="96"/>
      <c r="N1291" s="96"/>
      <c r="O1291" s="131"/>
    </row>
    <row r="1292" spans="1:15" x14ac:dyDescent="0.3">
      <c r="A1292" s="131">
        <v>6</v>
      </c>
      <c r="B1292" s="132" t="s">
        <v>782</v>
      </c>
      <c r="C1292" s="119">
        <v>306</v>
      </c>
      <c r="D1292" s="90"/>
      <c r="E1292" s="87">
        <v>0</v>
      </c>
      <c r="F1292" s="85">
        <v>0</v>
      </c>
      <c r="G1292" s="85">
        <v>0</v>
      </c>
      <c r="H1292" s="87">
        <v>1</v>
      </c>
      <c r="I1292" s="96">
        <v>1</v>
      </c>
      <c r="J1292" s="96">
        <v>1</v>
      </c>
      <c r="K1292" s="96">
        <v>0</v>
      </c>
      <c r="L1292" s="96">
        <v>0</v>
      </c>
      <c r="M1292" s="96">
        <v>0</v>
      </c>
      <c r="N1292" s="96">
        <v>0</v>
      </c>
      <c r="O1292" s="131"/>
    </row>
    <row r="1293" spans="1:15" x14ac:dyDescent="0.3">
      <c r="A1293" s="131"/>
      <c r="B1293" s="132"/>
      <c r="C1293" s="119"/>
      <c r="D1293" s="91"/>
      <c r="E1293" s="88"/>
      <c r="F1293" s="86"/>
      <c r="G1293" s="86"/>
      <c r="H1293" s="88"/>
      <c r="I1293" s="96"/>
      <c r="J1293" s="96"/>
      <c r="K1293" s="96"/>
      <c r="L1293" s="96"/>
      <c r="M1293" s="96"/>
      <c r="N1293" s="96"/>
      <c r="O1293" s="131"/>
    </row>
    <row r="1294" spans="1:15" x14ac:dyDescent="0.3">
      <c r="A1294" s="131">
        <v>7</v>
      </c>
      <c r="B1294" s="132" t="s">
        <v>515</v>
      </c>
      <c r="C1294" s="119">
        <v>138</v>
      </c>
      <c r="D1294" s="90"/>
      <c r="E1294" s="87">
        <v>1</v>
      </c>
      <c r="F1294" s="85">
        <v>1</v>
      </c>
      <c r="G1294" s="85">
        <v>0</v>
      </c>
      <c r="H1294" s="87">
        <v>2</v>
      </c>
      <c r="I1294" s="96">
        <v>1</v>
      </c>
      <c r="J1294" s="96">
        <v>1</v>
      </c>
      <c r="K1294" s="96">
        <v>0</v>
      </c>
      <c r="L1294" s="96">
        <v>1</v>
      </c>
      <c r="M1294" s="96">
        <v>1</v>
      </c>
      <c r="N1294" s="96">
        <v>0</v>
      </c>
      <c r="O1294" s="131"/>
    </row>
    <row r="1295" spans="1:15" x14ac:dyDescent="0.3">
      <c r="A1295" s="131"/>
      <c r="B1295" s="132"/>
      <c r="C1295" s="119"/>
      <c r="D1295" s="91"/>
      <c r="E1295" s="88"/>
      <c r="F1295" s="86"/>
      <c r="G1295" s="86"/>
      <c r="H1295" s="88"/>
      <c r="I1295" s="96"/>
      <c r="J1295" s="96"/>
      <c r="K1295" s="96"/>
      <c r="L1295" s="96"/>
      <c r="M1295" s="96"/>
      <c r="N1295" s="96"/>
      <c r="O1295" s="131"/>
    </row>
    <row r="1296" spans="1:15" x14ac:dyDescent="0.3">
      <c r="A1296" s="30">
        <v>8</v>
      </c>
      <c r="B1296" s="54" t="s">
        <v>516</v>
      </c>
      <c r="C1296" s="26">
        <v>159</v>
      </c>
      <c r="D1296" s="26"/>
      <c r="E1296" s="24">
        <v>0</v>
      </c>
      <c r="F1296" s="25">
        <v>0</v>
      </c>
      <c r="G1296" s="25">
        <v>0</v>
      </c>
      <c r="H1296" s="24">
        <v>1</v>
      </c>
      <c r="I1296" s="25">
        <v>1</v>
      </c>
      <c r="J1296" s="25">
        <v>1</v>
      </c>
      <c r="K1296" s="25">
        <v>0</v>
      </c>
      <c r="L1296" s="25">
        <v>0</v>
      </c>
      <c r="M1296" s="25">
        <v>0</v>
      </c>
      <c r="N1296" s="25">
        <v>0</v>
      </c>
      <c r="O1296" s="30"/>
    </row>
    <row r="1297" spans="1:15" x14ac:dyDescent="0.3">
      <c r="A1297" s="131">
        <v>9</v>
      </c>
      <c r="B1297" s="132" t="s">
        <v>518</v>
      </c>
      <c r="C1297" s="119">
        <v>242</v>
      </c>
      <c r="D1297" s="90"/>
      <c r="E1297" s="87">
        <v>3</v>
      </c>
      <c r="F1297" s="85">
        <v>3</v>
      </c>
      <c r="G1297" s="85">
        <v>0</v>
      </c>
      <c r="H1297" s="87">
        <v>1</v>
      </c>
      <c r="I1297" s="96">
        <v>1</v>
      </c>
      <c r="J1297" s="96">
        <v>1</v>
      </c>
      <c r="K1297" s="96">
        <v>0</v>
      </c>
      <c r="L1297" s="96">
        <v>0</v>
      </c>
      <c r="M1297" s="96">
        <v>0</v>
      </c>
      <c r="N1297" s="96">
        <v>0</v>
      </c>
      <c r="O1297" s="131"/>
    </row>
    <row r="1298" spans="1:15" x14ac:dyDescent="0.3">
      <c r="A1298" s="131"/>
      <c r="B1298" s="132"/>
      <c r="C1298" s="119"/>
      <c r="D1298" s="97"/>
      <c r="E1298" s="89"/>
      <c r="F1298" s="92"/>
      <c r="G1298" s="92"/>
      <c r="H1298" s="89"/>
      <c r="I1298" s="96"/>
      <c r="J1298" s="96"/>
      <c r="K1298" s="96"/>
      <c r="L1298" s="96"/>
      <c r="M1298" s="96"/>
      <c r="N1298" s="96"/>
      <c r="O1298" s="131"/>
    </row>
    <row r="1299" spans="1:15" x14ac:dyDescent="0.3">
      <c r="A1299" s="131"/>
      <c r="B1299" s="132"/>
      <c r="C1299" s="119"/>
      <c r="D1299" s="91"/>
      <c r="E1299" s="88"/>
      <c r="F1299" s="86"/>
      <c r="G1299" s="86"/>
      <c r="H1299" s="88"/>
      <c r="I1299" s="96"/>
      <c r="J1299" s="96"/>
      <c r="K1299" s="96"/>
      <c r="L1299" s="96"/>
      <c r="M1299" s="96"/>
      <c r="N1299" s="96"/>
      <c r="O1299" s="131"/>
    </row>
    <row r="1300" spans="1:15" x14ac:dyDescent="0.3">
      <c r="A1300" s="131">
        <v>10</v>
      </c>
      <c r="B1300" s="132" t="s">
        <v>783</v>
      </c>
      <c r="C1300" s="119">
        <v>225</v>
      </c>
      <c r="D1300" s="90"/>
      <c r="E1300" s="87">
        <v>2</v>
      </c>
      <c r="F1300" s="85">
        <v>2</v>
      </c>
      <c r="G1300" s="85">
        <v>0</v>
      </c>
      <c r="H1300" s="87">
        <v>1</v>
      </c>
      <c r="I1300" s="96">
        <v>1</v>
      </c>
      <c r="J1300" s="96">
        <v>1</v>
      </c>
      <c r="K1300" s="96">
        <v>0</v>
      </c>
      <c r="L1300" s="96">
        <v>0</v>
      </c>
      <c r="M1300" s="96">
        <v>0</v>
      </c>
      <c r="N1300" s="96">
        <v>0</v>
      </c>
      <c r="O1300" s="131"/>
    </row>
    <row r="1301" spans="1:15" x14ac:dyDescent="0.3">
      <c r="A1301" s="131"/>
      <c r="B1301" s="132"/>
      <c r="C1301" s="119"/>
      <c r="D1301" s="91"/>
      <c r="E1301" s="88"/>
      <c r="F1301" s="86"/>
      <c r="G1301" s="86"/>
      <c r="H1301" s="88"/>
      <c r="I1301" s="96"/>
      <c r="J1301" s="96"/>
      <c r="K1301" s="96"/>
      <c r="L1301" s="96"/>
      <c r="M1301" s="96"/>
      <c r="N1301" s="96"/>
      <c r="O1301" s="131"/>
    </row>
    <row r="1302" spans="1:15" x14ac:dyDescent="0.3">
      <c r="A1302" s="30">
        <v>11</v>
      </c>
      <c r="B1302" s="54" t="s">
        <v>520</v>
      </c>
      <c r="C1302" s="26">
        <v>61</v>
      </c>
      <c r="D1302" s="26"/>
      <c r="E1302" s="24">
        <v>1</v>
      </c>
      <c r="F1302" s="25">
        <v>1</v>
      </c>
      <c r="G1302" s="25">
        <v>0</v>
      </c>
      <c r="H1302" s="24">
        <v>1</v>
      </c>
      <c r="I1302" s="25">
        <v>1</v>
      </c>
      <c r="J1302" s="25">
        <v>1</v>
      </c>
      <c r="K1302" s="25">
        <v>0</v>
      </c>
      <c r="L1302" s="25">
        <v>0</v>
      </c>
      <c r="M1302" s="25">
        <v>0</v>
      </c>
      <c r="N1302" s="25">
        <v>0</v>
      </c>
      <c r="O1302" s="30"/>
    </row>
    <row r="1303" spans="1:15" x14ac:dyDescent="0.3">
      <c r="A1303" s="131">
        <v>12</v>
      </c>
      <c r="B1303" s="132" t="s">
        <v>521</v>
      </c>
      <c r="C1303" s="119">
        <v>135</v>
      </c>
      <c r="D1303" s="90"/>
      <c r="E1303" s="87">
        <v>2</v>
      </c>
      <c r="F1303" s="85">
        <v>2</v>
      </c>
      <c r="G1303" s="85">
        <v>0</v>
      </c>
      <c r="H1303" s="87">
        <v>1</v>
      </c>
      <c r="I1303" s="96">
        <v>1</v>
      </c>
      <c r="J1303" s="96">
        <v>1</v>
      </c>
      <c r="K1303" s="96">
        <v>0</v>
      </c>
      <c r="L1303" s="96">
        <v>0</v>
      </c>
      <c r="M1303" s="96">
        <v>0</v>
      </c>
      <c r="N1303" s="96">
        <v>0</v>
      </c>
      <c r="O1303" s="131"/>
    </row>
    <row r="1304" spans="1:15" x14ac:dyDescent="0.3">
      <c r="A1304" s="131"/>
      <c r="B1304" s="132"/>
      <c r="C1304" s="119"/>
      <c r="D1304" s="91"/>
      <c r="E1304" s="88"/>
      <c r="F1304" s="86"/>
      <c r="G1304" s="86"/>
      <c r="H1304" s="88"/>
      <c r="I1304" s="96"/>
      <c r="J1304" s="96"/>
      <c r="K1304" s="96"/>
      <c r="L1304" s="96"/>
      <c r="M1304" s="96"/>
      <c r="N1304" s="96"/>
      <c r="O1304" s="131"/>
    </row>
    <row r="1305" spans="1:15" x14ac:dyDescent="0.3">
      <c r="A1305" s="30">
        <v>13</v>
      </c>
      <c r="B1305" s="54" t="s">
        <v>522</v>
      </c>
      <c r="C1305" s="26">
        <v>38</v>
      </c>
      <c r="D1305" s="26"/>
      <c r="E1305" s="24">
        <v>1</v>
      </c>
      <c r="F1305" s="25">
        <v>1</v>
      </c>
      <c r="G1305" s="25">
        <v>0</v>
      </c>
      <c r="H1305" s="24">
        <v>2</v>
      </c>
      <c r="I1305" s="25">
        <v>1</v>
      </c>
      <c r="J1305" s="25">
        <v>1</v>
      </c>
      <c r="K1305" s="25">
        <v>0</v>
      </c>
      <c r="L1305" s="25">
        <v>1</v>
      </c>
      <c r="M1305" s="25">
        <v>1</v>
      </c>
      <c r="N1305" s="25">
        <v>0</v>
      </c>
      <c r="O1305" s="30"/>
    </row>
    <row r="1306" spans="1:15" x14ac:dyDescent="0.3">
      <c r="A1306" s="131">
        <v>14</v>
      </c>
      <c r="B1306" s="132" t="s">
        <v>784</v>
      </c>
      <c r="C1306" s="119">
        <v>143</v>
      </c>
      <c r="D1306" s="90"/>
      <c r="E1306" s="87">
        <v>2</v>
      </c>
      <c r="F1306" s="85">
        <v>2</v>
      </c>
      <c r="G1306" s="85">
        <v>0</v>
      </c>
      <c r="H1306" s="87">
        <v>2</v>
      </c>
      <c r="I1306" s="96">
        <v>1</v>
      </c>
      <c r="J1306" s="96">
        <v>1</v>
      </c>
      <c r="K1306" s="96">
        <v>0</v>
      </c>
      <c r="L1306" s="96">
        <v>1</v>
      </c>
      <c r="M1306" s="96">
        <v>1</v>
      </c>
      <c r="N1306" s="96">
        <v>0</v>
      </c>
      <c r="O1306" s="131"/>
    </row>
    <row r="1307" spans="1:15" x14ac:dyDescent="0.3">
      <c r="A1307" s="131"/>
      <c r="B1307" s="132"/>
      <c r="C1307" s="119"/>
      <c r="D1307" s="91"/>
      <c r="E1307" s="88"/>
      <c r="F1307" s="86"/>
      <c r="G1307" s="86"/>
      <c r="H1307" s="88"/>
      <c r="I1307" s="96"/>
      <c r="J1307" s="96"/>
      <c r="K1307" s="96"/>
      <c r="L1307" s="96"/>
      <c r="M1307" s="96"/>
      <c r="N1307" s="96"/>
      <c r="O1307" s="131"/>
    </row>
    <row r="1308" spans="1:15" x14ac:dyDescent="0.3">
      <c r="A1308" s="131">
        <v>15</v>
      </c>
      <c r="B1308" s="132" t="s">
        <v>785</v>
      </c>
      <c r="C1308" s="119">
        <v>123</v>
      </c>
      <c r="D1308" s="90"/>
      <c r="E1308" s="87">
        <v>2</v>
      </c>
      <c r="F1308" s="85">
        <v>2</v>
      </c>
      <c r="G1308" s="85">
        <v>0</v>
      </c>
      <c r="H1308" s="87">
        <v>2</v>
      </c>
      <c r="I1308" s="96">
        <v>1</v>
      </c>
      <c r="J1308" s="96">
        <v>1</v>
      </c>
      <c r="K1308" s="96">
        <v>0</v>
      </c>
      <c r="L1308" s="96">
        <v>1</v>
      </c>
      <c r="M1308" s="96">
        <v>1</v>
      </c>
      <c r="N1308" s="96">
        <v>0</v>
      </c>
      <c r="O1308" s="131"/>
    </row>
    <row r="1309" spans="1:15" x14ac:dyDescent="0.3">
      <c r="A1309" s="131"/>
      <c r="B1309" s="132"/>
      <c r="C1309" s="119"/>
      <c r="D1309" s="91"/>
      <c r="E1309" s="88"/>
      <c r="F1309" s="86"/>
      <c r="G1309" s="86"/>
      <c r="H1309" s="88"/>
      <c r="I1309" s="96"/>
      <c r="J1309" s="96"/>
      <c r="K1309" s="96"/>
      <c r="L1309" s="96"/>
      <c r="M1309" s="96"/>
      <c r="N1309" s="96"/>
      <c r="O1309" s="131"/>
    </row>
    <row r="1310" spans="1:15" x14ac:dyDescent="0.3">
      <c r="A1310" s="30">
        <v>16</v>
      </c>
      <c r="B1310" s="54" t="s">
        <v>523</v>
      </c>
      <c r="C1310" s="26">
        <v>109</v>
      </c>
      <c r="D1310" s="26"/>
      <c r="E1310" s="24">
        <v>1</v>
      </c>
      <c r="F1310" s="25">
        <v>1</v>
      </c>
      <c r="G1310" s="25">
        <v>0</v>
      </c>
      <c r="H1310" s="24">
        <v>2</v>
      </c>
      <c r="I1310" s="25">
        <v>1</v>
      </c>
      <c r="J1310" s="25">
        <v>1</v>
      </c>
      <c r="K1310" s="25">
        <v>0</v>
      </c>
      <c r="L1310" s="25">
        <v>1</v>
      </c>
      <c r="M1310" s="25">
        <v>1</v>
      </c>
      <c r="N1310" s="25">
        <v>0</v>
      </c>
      <c r="O1310" s="30"/>
    </row>
    <row r="1311" spans="1:15" x14ac:dyDescent="0.3">
      <c r="A1311" s="131">
        <v>17</v>
      </c>
      <c r="B1311" s="132" t="s">
        <v>524</v>
      </c>
      <c r="C1311" s="119">
        <v>82</v>
      </c>
      <c r="D1311" s="90"/>
      <c r="E1311" s="87">
        <v>2</v>
      </c>
      <c r="F1311" s="85">
        <v>2</v>
      </c>
      <c r="G1311" s="85">
        <v>0</v>
      </c>
      <c r="H1311" s="87">
        <v>2</v>
      </c>
      <c r="I1311" s="96">
        <v>1</v>
      </c>
      <c r="J1311" s="96">
        <v>1</v>
      </c>
      <c r="K1311" s="96">
        <v>0</v>
      </c>
      <c r="L1311" s="96">
        <v>1</v>
      </c>
      <c r="M1311" s="96">
        <v>1</v>
      </c>
      <c r="N1311" s="96">
        <v>0</v>
      </c>
      <c r="O1311" s="131"/>
    </row>
    <row r="1312" spans="1:15" x14ac:dyDescent="0.3">
      <c r="A1312" s="131"/>
      <c r="B1312" s="132"/>
      <c r="C1312" s="119"/>
      <c r="D1312" s="91"/>
      <c r="E1312" s="88"/>
      <c r="F1312" s="86"/>
      <c r="G1312" s="86"/>
      <c r="H1312" s="88"/>
      <c r="I1312" s="96"/>
      <c r="J1312" s="96"/>
      <c r="K1312" s="96"/>
      <c r="L1312" s="96"/>
      <c r="M1312" s="96"/>
      <c r="N1312" s="96"/>
      <c r="O1312" s="131"/>
    </row>
    <row r="1313" spans="1:15" x14ac:dyDescent="0.3">
      <c r="A1313" s="30">
        <v>18</v>
      </c>
      <c r="B1313" s="54" t="s">
        <v>525</v>
      </c>
      <c r="C1313" s="26">
        <v>73</v>
      </c>
      <c r="D1313" s="26"/>
      <c r="E1313" s="24">
        <v>1</v>
      </c>
      <c r="F1313" s="25">
        <v>1</v>
      </c>
      <c r="G1313" s="25">
        <v>0</v>
      </c>
      <c r="H1313" s="24">
        <v>2</v>
      </c>
      <c r="I1313" s="25">
        <v>1</v>
      </c>
      <c r="J1313" s="25">
        <v>1</v>
      </c>
      <c r="K1313" s="25">
        <v>0</v>
      </c>
      <c r="L1313" s="25">
        <v>1</v>
      </c>
      <c r="M1313" s="25">
        <v>1</v>
      </c>
      <c r="N1313" s="25">
        <v>0</v>
      </c>
      <c r="O1313" s="30"/>
    </row>
    <row r="1314" spans="1:15" s="56" customFormat="1" x14ac:dyDescent="0.3">
      <c r="A1314" s="29" t="s">
        <v>526</v>
      </c>
      <c r="B1314" s="8" t="s">
        <v>968</v>
      </c>
      <c r="C1314" s="31">
        <f>SUM(C1315:C1335)</f>
        <v>2494</v>
      </c>
      <c r="D1314" s="31" t="s">
        <v>12</v>
      </c>
      <c r="E1314" s="24">
        <f>SUM(E1315:E1335)</f>
        <v>19</v>
      </c>
      <c r="F1314" s="24">
        <f>SUM(F1315:F1335)</f>
        <v>16</v>
      </c>
      <c r="G1314" s="24">
        <f t="shared" ref="G1314" si="39">SUM(G1315:G1335)</f>
        <v>3</v>
      </c>
      <c r="H1314" s="24">
        <f>SUM(H1315:H1335)</f>
        <v>34</v>
      </c>
      <c r="I1314" s="24">
        <f>SUM(I1315:I1335)</f>
        <v>17</v>
      </c>
      <c r="J1314" s="24">
        <f>SUM(J1315:J1335)</f>
        <v>17</v>
      </c>
      <c r="K1314" s="24">
        <f>SUM(K1315:K1335)</f>
        <v>0</v>
      </c>
      <c r="L1314" s="24">
        <f>SUM(L1315:L1335)</f>
        <v>17</v>
      </c>
      <c r="M1314" s="24">
        <f t="shared" ref="M1314:N1314" si="40">SUM(M1315:M1335)</f>
        <v>17</v>
      </c>
      <c r="N1314" s="24">
        <f t="shared" si="40"/>
        <v>0</v>
      </c>
      <c r="O1314" s="29"/>
    </row>
    <row r="1315" spans="1:15" x14ac:dyDescent="0.3">
      <c r="A1315" s="131">
        <v>1</v>
      </c>
      <c r="B1315" s="132" t="s">
        <v>824</v>
      </c>
      <c r="C1315" s="119">
        <v>174</v>
      </c>
      <c r="D1315" s="90"/>
      <c r="E1315" s="87">
        <v>2</v>
      </c>
      <c r="F1315" s="85">
        <v>2</v>
      </c>
      <c r="G1315" s="85">
        <v>0</v>
      </c>
      <c r="H1315" s="87">
        <v>2</v>
      </c>
      <c r="I1315" s="96">
        <v>1</v>
      </c>
      <c r="J1315" s="96">
        <v>1</v>
      </c>
      <c r="K1315" s="96">
        <v>0</v>
      </c>
      <c r="L1315" s="96">
        <v>1</v>
      </c>
      <c r="M1315" s="96">
        <v>1</v>
      </c>
      <c r="N1315" s="96">
        <v>0</v>
      </c>
      <c r="O1315" s="131"/>
    </row>
    <row r="1316" spans="1:15" x14ac:dyDescent="0.3">
      <c r="A1316" s="131"/>
      <c r="B1316" s="132"/>
      <c r="C1316" s="119"/>
      <c r="D1316" s="91"/>
      <c r="E1316" s="88"/>
      <c r="F1316" s="86"/>
      <c r="G1316" s="86"/>
      <c r="H1316" s="88"/>
      <c r="I1316" s="96"/>
      <c r="J1316" s="96"/>
      <c r="K1316" s="96"/>
      <c r="L1316" s="96"/>
      <c r="M1316" s="96"/>
      <c r="N1316" s="96"/>
      <c r="O1316" s="131"/>
    </row>
    <row r="1317" spans="1:15" x14ac:dyDescent="0.3">
      <c r="A1317" s="131">
        <v>2</v>
      </c>
      <c r="B1317" s="132" t="s">
        <v>786</v>
      </c>
      <c r="C1317" s="119">
        <v>235</v>
      </c>
      <c r="D1317" s="90"/>
      <c r="E1317" s="87">
        <v>0</v>
      </c>
      <c r="F1317" s="85">
        <v>0</v>
      </c>
      <c r="G1317" s="85">
        <v>0</v>
      </c>
      <c r="H1317" s="87">
        <v>2</v>
      </c>
      <c r="I1317" s="96">
        <v>1</v>
      </c>
      <c r="J1317" s="96">
        <v>1</v>
      </c>
      <c r="K1317" s="96">
        <v>0</v>
      </c>
      <c r="L1317" s="96">
        <v>1</v>
      </c>
      <c r="M1317" s="96">
        <v>1</v>
      </c>
      <c r="N1317" s="96">
        <v>0</v>
      </c>
      <c r="O1317" s="131"/>
    </row>
    <row r="1318" spans="1:15" x14ac:dyDescent="0.3">
      <c r="A1318" s="131"/>
      <c r="B1318" s="132"/>
      <c r="C1318" s="119"/>
      <c r="D1318" s="91"/>
      <c r="E1318" s="88"/>
      <c r="F1318" s="86"/>
      <c r="G1318" s="86"/>
      <c r="H1318" s="88"/>
      <c r="I1318" s="96"/>
      <c r="J1318" s="96"/>
      <c r="K1318" s="96"/>
      <c r="L1318" s="96"/>
      <c r="M1318" s="96"/>
      <c r="N1318" s="96"/>
      <c r="O1318" s="131"/>
    </row>
    <row r="1319" spans="1:15" x14ac:dyDescent="0.3">
      <c r="A1319" s="30">
        <v>3</v>
      </c>
      <c r="B1319" s="54" t="s">
        <v>528</v>
      </c>
      <c r="C1319" s="26">
        <v>170</v>
      </c>
      <c r="D1319" s="26"/>
      <c r="E1319" s="24">
        <v>1</v>
      </c>
      <c r="F1319" s="25">
        <v>1</v>
      </c>
      <c r="G1319" s="25">
        <v>0</v>
      </c>
      <c r="H1319" s="24">
        <v>2</v>
      </c>
      <c r="I1319" s="25">
        <v>1</v>
      </c>
      <c r="J1319" s="25">
        <v>1</v>
      </c>
      <c r="K1319" s="25">
        <v>0</v>
      </c>
      <c r="L1319" s="25">
        <v>1</v>
      </c>
      <c r="M1319" s="25">
        <v>1</v>
      </c>
      <c r="N1319" s="25">
        <v>0</v>
      </c>
      <c r="O1319" s="30"/>
    </row>
    <row r="1320" spans="1:15" x14ac:dyDescent="0.3">
      <c r="A1320" s="30">
        <v>4</v>
      </c>
      <c r="B1320" s="54" t="s">
        <v>529</v>
      </c>
      <c r="C1320" s="26">
        <v>126</v>
      </c>
      <c r="D1320" s="26"/>
      <c r="E1320" s="24">
        <v>1</v>
      </c>
      <c r="F1320" s="25">
        <v>1</v>
      </c>
      <c r="G1320" s="25">
        <v>0</v>
      </c>
      <c r="H1320" s="24">
        <v>2</v>
      </c>
      <c r="I1320" s="25">
        <v>1</v>
      </c>
      <c r="J1320" s="25">
        <v>1</v>
      </c>
      <c r="K1320" s="25">
        <v>0</v>
      </c>
      <c r="L1320" s="25">
        <v>1</v>
      </c>
      <c r="M1320" s="25">
        <v>1</v>
      </c>
      <c r="N1320" s="25">
        <v>0</v>
      </c>
      <c r="O1320" s="30"/>
    </row>
    <row r="1321" spans="1:15" x14ac:dyDescent="0.3">
      <c r="A1321" s="30">
        <v>5</v>
      </c>
      <c r="B1321" s="54" t="s">
        <v>530</v>
      </c>
      <c r="C1321" s="26">
        <v>54</v>
      </c>
      <c r="D1321" s="26"/>
      <c r="E1321" s="24">
        <v>1</v>
      </c>
      <c r="F1321" s="25">
        <v>1</v>
      </c>
      <c r="G1321" s="25">
        <v>0</v>
      </c>
      <c r="H1321" s="24">
        <v>2</v>
      </c>
      <c r="I1321" s="25">
        <v>1</v>
      </c>
      <c r="J1321" s="25">
        <v>1</v>
      </c>
      <c r="K1321" s="25">
        <v>0</v>
      </c>
      <c r="L1321" s="25">
        <v>1</v>
      </c>
      <c r="M1321" s="25">
        <v>1</v>
      </c>
      <c r="N1321" s="25">
        <v>0</v>
      </c>
      <c r="O1321" s="30"/>
    </row>
    <row r="1322" spans="1:15" x14ac:dyDescent="0.3">
      <c r="A1322" s="30">
        <v>6</v>
      </c>
      <c r="B1322" s="54" t="s">
        <v>531</v>
      </c>
      <c r="C1322" s="26">
        <v>98</v>
      </c>
      <c r="D1322" s="26"/>
      <c r="E1322" s="24">
        <v>1</v>
      </c>
      <c r="F1322" s="25">
        <v>1</v>
      </c>
      <c r="G1322" s="25">
        <v>0</v>
      </c>
      <c r="H1322" s="24">
        <v>2</v>
      </c>
      <c r="I1322" s="25">
        <v>1</v>
      </c>
      <c r="J1322" s="25">
        <v>1</v>
      </c>
      <c r="K1322" s="25">
        <v>0</v>
      </c>
      <c r="L1322" s="25">
        <v>1</v>
      </c>
      <c r="M1322" s="25">
        <v>1</v>
      </c>
      <c r="N1322" s="25">
        <v>0</v>
      </c>
      <c r="O1322" s="30"/>
    </row>
    <row r="1323" spans="1:15" x14ac:dyDescent="0.3">
      <c r="A1323" s="30">
        <v>7</v>
      </c>
      <c r="B1323" s="54" t="s">
        <v>532</v>
      </c>
      <c r="C1323" s="26">
        <v>65</v>
      </c>
      <c r="D1323" s="26"/>
      <c r="E1323" s="24">
        <v>2</v>
      </c>
      <c r="F1323" s="25">
        <v>1</v>
      </c>
      <c r="G1323" s="25">
        <v>1</v>
      </c>
      <c r="H1323" s="24">
        <v>2</v>
      </c>
      <c r="I1323" s="25">
        <v>1</v>
      </c>
      <c r="J1323" s="25">
        <v>1</v>
      </c>
      <c r="K1323" s="25">
        <v>0</v>
      </c>
      <c r="L1323" s="25">
        <v>1</v>
      </c>
      <c r="M1323" s="25">
        <v>1</v>
      </c>
      <c r="N1323" s="25">
        <v>0</v>
      </c>
      <c r="O1323" s="30"/>
    </row>
    <row r="1324" spans="1:15" x14ac:dyDescent="0.3">
      <c r="A1324" s="30">
        <v>8</v>
      </c>
      <c r="B1324" s="54" t="s">
        <v>533</v>
      </c>
      <c r="C1324" s="26">
        <v>178</v>
      </c>
      <c r="D1324" s="26"/>
      <c r="E1324" s="24">
        <v>0</v>
      </c>
      <c r="F1324" s="25">
        <v>0</v>
      </c>
      <c r="G1324" s="25">
        <v>0</v>
      </c>
      <c r="H1324" s="24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30"/>
    </row>
    <row r="1325" spans="1:15" x14ac:dyDescent="0.3">
      <c r="A1325" s="30">
        <v>9</v>
      </c>
      <c r="B1325" s="54" t="s">
        <v>534</v>
      </c>
      <c r="C1325" s="26">
        <v>102</v>
      </c>
      <c r="D1325" s="26"/>
      <c r="E1325" s="24">
        <v>0</v>
      </c>
      <c r="F1325" s="25">
        <v>0</v>
      </c>
      <c r="G1325" s="25">
        <v>0</v>
      </c>
      <c r="H1325" s="24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30"/>
    </row>
    <row r="1326" spans="1:15" x14ac:dyDescent="0.3">
      <c r="A1326" s="30">
        <v>10</v>
      </c>
      <c r="B1326" s="54" t="s">
        <v>535</v>
      </c>
      <c r="C1326" s="26">
        <v>179</v>
      </c>
      <c r="D1326" s="26"/>
      <c r="E1326" s="24">
        <v>1</v>
      </c>
      <c r="F1326" s="25">
        <v>1</v>
      </c>
      <c r="G1326" s="25">
        <v>0</v>
      </c>
      <c r="H1326" s="24">
        <v>2</v>
      </c>
      <c r="I1326" s="25">
        <v>1</v>
      </c>
      <c r="J1326" s="25">
        <v>1</v>
      </c>
      <c r="K1326" s="25">
        <v>0</v>
      </c>
      <c r="L1326" s="25">
        <v>1</v>
      </c>
      <c r="M1326" s="25">
        <v>1</v>
      </c>
      <c r="N1326" s="25">
        <v>0</v>
      </c>
      <c r="O1326" s="30"/>
    </row>
    <row r="1327" spans="1:15" x14ac:dyDescent="0.3">
      <c r="A1327" s="30">
        <v>11</v>
      </c>
      <c r="B1327" s="54" t="s">
        <v>536</v>
      </c>
      <c r="C1327" s="26">
        <v>41</v>
      </c>
      <c r="D1327" s="26"/>
      <c r="E1327" s="24">
        <v>1</v>
      </c>
      <c r="F1327" s="25">
        <v>1</v>
      </c>
      <c r="G1327" s="25">
        <v>0</v>
      </c>
      <c r="H1327" s="24">
        <v>2</v>
      </c>
      <c r="I1327" s="25">
        <v>1</v>
      </c>
      <c r="J1327" s="25">
        <v>1</v>
      </c>
      <c r="K1327" s="25">
        <v>0</v>
      </c>
      <c r="L1327" s="25">
        <v>1</v>
      </c>
      <c r="M1327" s="25">
        <v>1</v>
      </c>
      <c r="N1327" s="25">
        <v>0</v>
      </c>
      <c r="O1327" s="30"/>
    </row>
    <row r="1328" spans="1:15" x14ac:dyDescent="0.3">
      <c r="A1328" s="30">
        <v>12</v>
      </c>
      <c r="B1328" s="54" t="s">
        <v>537</v>
      </c>
      <c r="C1328" s="26">
        <v>129</v>
      </c>
      <c r="D1328" s="26"/>
      <c r="E1328" s="24">
        <v>1</v>
      </c>
      <c r="F1328" s="25">
        <v>1</v>
      </c>
      <c r="G1328" s="25">
        <v>0</v>
      </c>
      <c r="H1328" s="24">
        <v>2</v>
      </c>
      <c r="I1328" s="25">
        <v>1</v>
      </c>
      <c r="J1328" s="25">
        <v>1</v>
      </c>
      <c r="K1328" s="25">
        <v>0</v>
      </c>
      <c r="L1328" s="25">
        <v>1</v>
      </c>
      <c r="M1328" s="25">
        <v>1</v>
      </c>
      <c r="N1328" s="25">
        <v>0</v>
      </c>
      <c r="O1328" s="30"/>
    </row>
    <row r="1329" spans="1:15" x14ac:dyDescent="0.3">
      <c r="A1329" s="30">
        <v>13</v>
      </c>
      <c r="B1329" s="54" t="s">
        <v>184</v>
      </c>
      <c r="C1329" s="26">
        <v>102</v>
      </c>
      <c r="D1329" s="26"/>
      <c r="E1329" s="24">
        <v>1</v>
      </c>
      <c r="F1329" s="25">
        <v>1</v>
      </c>
      <c r="G1329" s="25">
        <v>0</v>
      </c>
      <c r="H1329" s="24">
        <v>2</v>
      </c>
      <c r="I1329" s="25">
        <v>1</v>
      </c>
      <c r="J1329" s="25">
        <v>1</v>
      </c>
      <c r="K1329" s="25">
        <v>0</v>
      </c>
      <c r="L1329" s="25">
        <v>1</v>
      </c>
      <c r="M1329" s="25">
        <v>1</v>
      </c>
      <c r="N1329" s="25">
        <v>0</v>
      </c>
      <c r="O1329" s="30"/>
    </row>
    <row r="1330" spans="1:15" x14ac:dyDescent="0.3">
      <c r="A1330" s="30">
        <v>14</v>
      </c>
      <c r="B1330" s="54" t="s">
        <v>538</v>
      </c>
      <c r="C1330" s="26">
        <v>265</v>
      </c>
      <c r="D1330" s="26"/>
      <c r="E1330" s="24">
        <v>2</v>
      </c>
      <c r="F1330" s="25">
        <v>1</v>
      </c>
      <c r="G1330" s="25">
        <v>1</v>
      </c>
      <c r="H1330" s="24">
        <v>2</v>
      </c>
      <c r="I1330" s="25">
        <v>1</v>
      </c>
      <c r="J1330" s="25">
        <v>1</v>
      </c>
      <c r="K1330" s="25">
        <v>0</v>
      </c>
      <c r="L1330" s="25">
        <v>1</v>
      </c>
      <c r="M1330" s="25">
        <v>1</v>
      </c>
      <c r="N1330" s="25">
        <v>0</v>
      </c>
      <c r="O1330" s="30"/>
    </row>
    <row r="1331" spans="1:15" x14ac:dyDescent="0.3">
      <c r="A1331" s="30">
        <v>15</v>
      </c>
      <c r="B1331" s="54" t="s">
        <v>539</v>
      </c>
      <c r="C1331" s="26">
        <v>167</v>
      </c>
      <c r="D1331" s="26"/>
      <c r="E1331" s="24">
        <v>1</v>
      </c>
      <c r="F1331" s="25">
        <v>1</v>
      </c>
      <c r="G1331" s="25">
        <v>0</v>
      </c>
      <c r="H1331" s="24">
        <v>2</v>
      </c>
      <c r="I1331" s="25">
        <v>1</v>
      </c>
      <c r="J1331" s="25">
        <v>1</v>
      </c>
      <c r="K1331" s="25">
        <v>0</v>
      </c>
      <c r="L1331" s="25">
        <v>1</v>
      </c>
      <c r="M1331" s="25">
        <v>1</v>
      </c>
      <c r="N1331" s="25">
        <v>0</v>
      </c>
      <c r="O1331" s="30"/>
    </row>
    <row r="1332" spans="1:15" x14ac:dyDescent="0.3">
      <c r="A1332" s="30">
        <v>16</v>
      </c>
      <c r="B1332" s="54" t="s">
        <v>540</v>
      </c>
      <c r="C1332" s="26">
        <v>124</v>
      </c>
      <c r="D1332" s="26"/>
      <c r="E1332" s="24">
        <v>1</v>
      </c>
      <c r="F1332" s="25">
        <v>1</v>
      </c>
      <c r="G1332" s="25">
        <v>0</v>
      </c>
      <c r="H1332" s="24">
        <v>2</v>
      </c>
      <c r="I1332" s="25">
        <v>1</v>
      </c>
      <c r="J1332" s="25">
        <v>1</v>
      </c>
      <c r="K1332" s="25">
        <v>0</v>
      </c>
      <c r="L1332" s="25">
        <v>1</v>
      </c>
      <c r="M1332" s="25">
        <v>1</v>
      </c>
      <c r="N1332" s="25">
        <v>0</v>
      </c>
      <c r="O1332" s="30"/>
    </row>
    <row r="1333" spans="1:15" x14ac:dyDescent="0.3">
      <c r="A1333" s="30">
        <v>17</v>
      </c>
      <c r="B1333" s="54" t="s">
        <v>541</v>
      </c>
      <c r="C1333" s="26">
        <v>68</v>
      </c>
      <c r="D1333" s="26"/>
      <c r="E1333" s="24">
        <v>2</v>
      </c>
      <c r="F1333" s="25">
        <v>1</v>
      </c>
      <c r="G1333" s="25">
        <v>1</v>
      </c>
      <c r="H1333" s="24">
        <v>2</v>
      </c>
      <c r="I1333" s="25">
        <v>1</v>
      </c>
      <c r="J1333" s="25">
        <v>1</v>
      </c>
      <c r="K1333" s="25">
        <v>0</v>
      </c>
      <c r="L1333" s="25">
        <v>1</v>
      </c>
      <c r="M1333" s="25">
        <v>1</v>
      </c>
      <c r="N1333" s="25">
        <v>0</v>
      </c>
      <c r="O1333" s="30"/>
    </row>
    <row r="1334" spans="1:15" x14ac:dyDescent="0.3">
      <c r="A1334" s="30">
        <v>18</v>
      </c>
      <c r="B1334" s="54" t="s">
        <v>825</v>
      </c>
      <c r="C1334" s="26">
        <v>83</v>
      </c>
      <c r="D1334" s="26"/>
      <c r="E1334" s="24">
        <v>1</v>
      </c>
      <c r="F1334" s="25">
        <v>1</v>
      </c>
      <c r="G1334" s="25">
        <v>0</v>
      </c>
      <c r="H1334" s="24">
        <v>2</v>
      </c>
      <c r="I1334" s="25">
        <v>1</v>
      </c>
      <c r="J1334" s="25">
        <v>1</v>
      </c>
      <c r="K1334" s="25">
        <v>0</v>
      </c>
      <c r="L1334" s="25">
        <v>1</v>
      </c>
      <c r="M1334" s="25">
        <v>1</v>
      </c>
      <c r="N1334" s="25">
        <v>0</v>
      </c>
      <c r="O1334" s="30"/>
    </row>
    <row r="1335" spans="1:15" x14ac:dyDescent="0.3">
      <c r="A1335" s="30">
        <v>19</v>
      </c>
      <c r="B1335" s="54" t="s">
        <v>542</v>
      </c>
      <c r="C1335" s="26">
        <v>134</v>
      </c>
      <c r="D1335" s="26"/>
      <c r="E1335" s="24">
        <v>0</v>
      </c>
      <c r="F1335" s="25">
        <v>0</v>
      </c>
      <c r="G1335" s="25">
        <v>0</v>
      </c>
      <c r="H1335" s="24">
        <v>2</v>
      </c>
      <c r="I1335" s="25">
        <v>1</v>
      </c>
      <c r="J1335" s="25">
        <v>1</v>
      </c>
      <c r="K1335" s="25">
        <v>0</v>
      </c>
      <c r="L1335" s="25">
        <v>1</v>
      </c>
      <c r="M1335" s="25">
        <v>1</v>
      </c>
      <c r="N1335" s="25">
        <v>0</v>
      </c>
      <c r="O1335" s="30"/>
    </row>
    <row r="1336" spans="1:15" s="56" customFormat="1" x14ac:dyDescent="0.3">
      <c r="A1336" s="29" t="s">
        <v>543</v>
      </c>
      <c r="B1336" s="8" t="s">
        <v>969</v>
      </c>
      <c r="C1336" s="31">
        <f>SUM(C1337:C1378)</f>
        <v>5649</v>
      </c>
      <c r="D1336" s="31" t="s">
        <v>3</v>
      </c>
      <c r="E1336" s="24">
        <f>SUM(E1337:E1378)</f>
        <v>15</v>
      </c>
      <c r="F1336" s="24">
        <f t="shared" ref="F1336:N1336" si="41">SUM(F1337:F1378)</f>
        <v>15</v>
      </c>
      <c r="G1336" s="24">
        <f t="shared" si="41"/>
        <v>0</v>
      </c>
      <c r="H1336" s="24">
        <f t="shared" si="41"/>
        <v>11</v>
      </c>
      <c r="I1336" s="24">
        <f t="shared" si="41"/>
        <v>11</v>
      </c>
      <c r="J1336" s="24">
        <f t="shared" si="41"/>
        <v>11</v>
      </c>
      <c r="K1336" s="24">
        <f t="shared" si="41"/>
        <v>0</v>
      </c>
      <c r="L1336" s="24">
        <f t="shared" si="41"/>
        <v>0</v>
      </c>
      <c r="M1336" s="24">
        <f t="shared" si="41"/>
        <v>0</v>
      </c>
      <c r="N1336" s="24">
        <f t="shared" si="41"/>
        <v>0</v>
      </c>
      <c r="O1336" s="29"/>
    </row>
    <row r="1337" spans="1:15" x14ac:dyDescent="0.3">
      <c r="A1337" s="131">
        <v>1</v>
      </c>
      <c r="B1337" s="132" t="s">
        <v>787</v>
      </c>
      <c r="C1337" s="119">
        <v>184</v>
      </c>
      <c r="D1337" s="85"/>
      <c r="E1337" s="87">
        <v>0</v>
      </c>
      <c r="F1337" s="85">
        <v>0</v>
      </c>
      <c r="G1337" s="85">
        <v>0</v>
      </c>
      <c r="H1337" s="87">
        <v>0</v>
      </c>
      <c r="I1337" s="96">
        <v>0</v>
      </c>
      <c r="J1337" s="96">
        <v>0</v>
      </c>
      <c r="K1337" s="96">
        <v>0</v>
      </c>
      <c r="L1337" s="96">
        <v>0</v>
      </c>
      <c r="M1337" s="96">
        <v>0</v>
      </c>
      <c r="N1337" s="96">
        <v>0</v>
      </c>
      <c r="O1337" s="131"/>
    </row>
    <row r="1338" spans="1:15" x14ac:dyDescent="0.3">
      <c r="A1338" s="131"/>
      <c r="B1338" s="132"/>
      <c r="C1338" s="119"/>
      <c r="D1338" s="86"/>
      <c r="E1338" s="88"/>
      <c r="F1338" s="86"/>
      <c r="G1338" s="86"/>
      <c r="H1338" s="88"/>
      <c r="I1338" s="96"/>
      <c r="J1338" s="96"/>
      <c r="K1338" s="96"/>
      <c r="L1338" s="96"/>
      <c r="M1338" s="96"/>
      <c r="N1338" s="96"/>
      <c r="O1338" s="131"/>
    </row>
    <row r="1339" spans="1:15" x14ac:dyDescent="0.3">
      <c r="A1339" s="131">
        <v>2</v>
      </c>
      <c r="B1339" s="132" t="s">
        <v>777</v>
      </c>
      <c r="C1339" s="119">
        <v>326</v>
      </c>
      <c r="D1339" s="85"/>
      <c r="E1339" s="87">
        <v>0</v>
      </c>
      <c r="F1339" s="85">
        <v>0</v>
      </c>
      <c r="G1339" s="85">
        <v>0</v>
      </c>
      <c r="H1339" s="87">
        <v>0</v>
      </c>
      <c r="I1339" s="96">
        <v>0</v>
      </c>
      <c r="J1339" s="96">
        <v>0</v>
      </c>
      <c r="K1339" s="96">
        <v>0</v>
      </c>
      <c r="L1339" s="96">
        <v>0</v>
      </c>
      <c r="M1339" s="96">
        <v>0</v>
      </c>
      <c r="N1339" s="96">
        <v>0</v>
      </c>
      <c r="O1339" s="131"/>
    </row>
    <row r="1340" spans="1:15" x14ac:dyDescent="0.3">
      <c r="A1340" s="131"/>
      <c r="B1340" s="132"/>
      <c r="C1340" s="119"/>
      <c r="D1340" s="86"/>
      <c r="E1340" s="88"/>
      <c r="F1340" s="86"/>
      <c r="G1340" s="86"/>
      <c r="H1340" s="88"/>
      <c r="I1340" s="96"/>
      <c r="J1340" s="96"/>
      <c r="K1340" s="96"/>
      <c r="L1340" s="96"/>
      <c r="M1340" s="96"/>
      <c r="N1340" s="96"/>
      <c r="O1340" s="131"/>
    </row>
    <row r="1341" spans="1:15" x14ac:dyDescent="0.3">
      <c r="A1341" s="131">
        <v>3</v>
      </c>
      <c r="B1341" s="132" t="s">
        <v>788</v>
      </c>
      <c r="C1341" s="119">
        <v>205</v>
      </c>
      <c r="D1341" s="85"/>
      <c r="E1341" s="87">
        <v>0</v>
      </c>
      <c r="F1341" s="85">
        <v>0</v>
      </c>
      <c r="G1341" s="85">
        <v>0</v>
      </c>
      <c r="H1341" s="87">
        <v>0</v>
      </c>
      <c r="I1341" s="96">
        <v>0</v>
      </c>
      <c r="J1341" s="96">
        <v>0</v>
      </c>
      <c r="K1341" s="96">
        <v>0</v>
      </c>
      <c r="L1341" s="96">
        <v>0</v>
      </c>
      <c r="M1341" s="96">
        <v>0</v>
      </c>
      <c r="N1341" s="96">
        <v>0</v>
      </c>
      <c r="O1341" s="131"/>
    </row>
    <row r="1342" spans="1:15" x14ac:dyDescent="0.3">
      <c r="A1342" s="131"/>
      <c r="B1342" s="132"/>
      <c r="C1342" s="119"/>
      <c r="D1342" s="86"/>
      <c r="E1342" s="88"/>
      <c r="F1342" s="86"/>
      <c r="G1342" s="86"/>
      <c r="H1342" s="88"/>
      <c r="I1342" s="96"/>
      <c r="J1342" s="96"/>
      <c r="K1342" s="96"/>
      <c r="L1342" s="96"/>
      <c r="M1342" s="96"/>
      <c r="N1342" s="96"/>
      <c r="O1342" s="131"/>
    </row>
    <row r="1343" spans="1:15" x14ac:dyDescent="0.3">
      <c r="A1343" s="131">
        <v>4</v>
      </c>
      <c r="B1343" s="132" t="s">
        <v>363</v>
      </c>
      <c r="C1343" s="119">
        <v>302</v>
      </c>
      <c r="D1343" s="85"/>
      <c r="E1343" s="87">
        <v>0</v>
      </c>
      <c r="F1343" s="85">
        <v>0</v>
      </c>
      <c r="G1343" s="85">
        <v>0</v>
      </c>
      <c r="H1343" s="87">
        <v>0</v>
      </c>
      <c r="I1343" s="96">
        <v>0</v>
      </c>
      <c r="J1343" s="96">
        <v>0</v>
      </c>
      <c r="K1343" s="96">
        <v>0</v>
      </c>
      <c r="L1343" s="96">
        <v>0</v>
      </c>
      <c r="M1343" s="96">
        <v>0</v>
      </c>
      <c r="N1343" s="96">
        <v>0</v>
      </c>
      <c r="O1343" s="131"/>
    </row>
    <row r="1344" spans="1:15" x14ac:dyDescent="0.3">
      <c r="A1344" s="131"/>
      <c r="B1344" s="132"/>
      <c r="C1344" s="119"/>
      <c r="D1344" s="86"/>
      <c r="E1344" s="88"/>
      <c r="F1344" s="86"/>
      <c r="G1344" s="86"/>
      <c r="H1344" s="88"/>
      <c r="I1344" s="96"/>
      <c r="J1344" s="96"/>
      <c r="K1344" s="96"/>
      <c r="L1344" s="96"/>
      <c r="M1344" s="96"/>
      <c r="N1344" s="96"/>
      <c r="O1344" s="131"/>
    </row>
    <row r="1345" spans="1:15" x14ac:dyDescent="0.3">
      <c r="A1345" s="131">
        <v>5</v>
      </c>
      <c r="B1345" s="132" t="s">
        <v>544</v>
      </c>
      <c r="C1345" s="119">
        <v>364</v>
      </c>
      <c r="D1345" s="85"/>
      <c r="E1345" s="87">
        <v>0</v>
      </c>
      <c r="F1345" s="85">
        <v>0</v>
      </c>
      <c r="G1345" s="85">
        <v>0</v>
      </c>
      <c r="H1345" s="87">
        <v>0</v>
      </c>
      <c r="I1345" s="96">
        <v>0</v>
      </c>
      <c r="J1345" s="96">
        <v>0</v>
      </c>
      <c r="K1345" s="96">
        <v>0</v>
      </c>
      <c r="L1345" s="96">
        <v>0</v>
      </c>
      <c r="M1345" s="96">
        <v>0</v>
      </c>
      <c r="N1345" s="96">
        <v>0</v>
      </c>
      <c r="O1345" s="131"/>
    </row>
    <row r="1346" spans="1:15" x14ac:dyDescent="0.3">
      <c r="A1346" s="131"/>
      <c r="B1346" s="132"/>
      <c r="C1346" s="119"/>
      <c r="D1346" s="92"/>
      <c r="E1346" s="89"/>
      <c r="F1346" s="92"/>
      <c r="G1346" s="92"/>
      <c r="H1346" s="89"/>
      <c r="I1346" s="96"/>
      <c r="J1346" s="96"/>
      <c r="K1346" s="96"/>
      <c r="L1346" s="96"/>
      <c r="M1346" s="96"/>
      <c r="N1346" s="96"/>
      <c r="O1346" s="131"/>
    </row>
    <row r="1347" spans="1:15" x14ac:dyDescent="0.3">
      <c r="A1347" s="131"/>
      <c r="B1347" s="132"/>
      <c r="C1347" s="119"/>
      <c r="D1347" s="86"/>
      <c r="E1347" s="88"/>
      <c r="F1347" s="86"/>
      <c r="G1347" s="86"/>
      <c r="H1347" s="88"/>
      <c r="I1347" s="96"/>
      <c r="J1347" s="96"/>
      <c r="K1347" s="96"/>
      <c r="L1347" s="96"/>
      <c r="M1347" s="96"/>
      <c r="N1347" s="96"/>
      <c r="O1347" s="131"/>
    </row>
    <row r="1348" spans="1:15" x14ac:dyDescent="0.3">
      <c r="A1348" s="131">
        <v>6</v>
      </c>
      <c r="B1348" s="132" t="s">
        <v>362</v>
      </c>
      <c r="C1348" s="119">
        <v>247</v>
      </c>
      <c r="D1348" s="85"/>
      <c r="E1348" s="87">
        <v>2</v>
      </c>
      <c r="F1348" s="85">
        <v>2</v>
      </c>
      <c r="G1348" s="85">
        <v>0</v>
      </c>
      <c r="H1348" s="87">
        <v>1</v>
      </c>
      <c r="I1348" s="96">
        <v>1</v>
      </c>
      <c r="J1348" s="96">
        <v>1</v>
      </c>
      <c r="K1348" s="96">
        <v>0</v>
      </c>
      <c r="L1348" s="96">
        <v>0</v>
      </c>
      <c r="M1348" s="96">
        <v>0</v>
      </c>
      <c r="N1348" s="96">
        <v>0</v>
      </c>
      <c r="O1348" s="131"/>
    </row>
    <row r="1349" spans="1:15" x14ac:dyDescent="0.3">
      <c r="A1349" s="131"/>
      <c r="B1349" s="132"/>
      <c r="C1349" s="119"/>
      <c r="D1349" s="86"/>
      <c r="E1349" s="88"/>
      <c r="F1349" s="86"/>
      <c r="G1349" s="86"/>
      <c r="H1349" s="88"/>
      <c r="I1349" s="96"/>
      <c r="J1349" s="96"/>
      <c r="K1349" s="96"/>
      <c r="L1349" s="96"/>
      <c r="M1349" s="96"/>
      <c r="N1349" s="96"/>
      <c r="O1349" s="131"/>
    </row>
    <row r="1350" spans="1:15" x14ac:dyDescent="0.3">
      <c r="A1350" s="131">
        <v>7</v>
      </c>
      <c r="B1350" s="132" t="s">
        <v>789</v>
      </c>
      <c r="C1350" s="119">
        <v>301</v>
      </c>
      <c r="D1350" s="85"/>
      <c r="E1350" s="87">
        <v>0</v>
      </c>
      <c r="F1350" s="85">
        <v>0</v>
      </c>
      <c r="G1350" s="85">
        <v>0</v>
      </c>
      <c r="H1350" s="87">
        <v>0</v>
      </c>
      <c r="I1350" s="96">
        <v>0</v>
      </c>
      <c r="J1350" s="96">
        <v>0</v>
      </c>
      <c r="K1350" s="96">
        <v>0</v>
      </c>
      <c r="L1350" s="96">
        <v>0</v>
      </c>
      <c r="M1350" s="96">
        <v>0</v>
      </c>
      <c r="N1350" s="96">
        <v>0</v>
      </c>
      <c r="O1350" s="131"/>
    </row>
    <row r="1351" spans="1:15" x14ac:dyDescent="0.3">
      <c r="A1351" s="131"/>
      <c r="B1351" s="132"/>
      <c r="C1351" s="119"/>
      <c r="D1351" s="86"/>
      <c r="E1351" s="88"/>
      <c r="F1351" s="86"/>
      <c r="G1351" s="86"/>
      <c r="H1351" s="88"/>
      <c r="I1351" s="96"/>
      <c r="J1351" s="96"/>
      <c r="K1351" s="96"/>
      <c r="L1351" s="96"/>
      <c r="M1351" s="96"/>
      <c r="N1351" s="96"/>
      <c r="O1351" s="131"/>
    </row>
    <row r="1352" spans="1:15" x14ac:dyDescent="0.3">
      <c r="A1352" s="131">
        <v>8</v>
      </c>
      <c r="B1352" s="132" t="s">
        <v>372</v>
      </c>
      <c r="C1352" s="119">
        <v>206</v>
      </c>
      <c r="D1352" s="85"/>
      <c r="E1352" s="87">
        <v>0</v>
      </c>
      <c r="F1352" s="85">
        <v>0</v>
      </c>
      <c r="G1352" s="85">
        <v>0</v>
      </c>
      <c r="H1352" s="87"/>
      <c r="I1352" s="96">
        <v>0</v>
      </c>
      <c r="J1352" s="96">
        <v>0</v>
      </c>
      <c r="K1352" s="96">
        <v>0</v>
      </c>
      <c r="L1352" s="96">
        <v>0</v>
      </c>
      <c r="M1352" s="96">
        <v>0</v>
      </c>
      <c r="N1352" s="96">
        <v>0</v>
      </c>
      <c r="O1352" s="131"/>
    </row>
    <row r="1353" spans="1:15" x14ac:dyDescent="0.3">
      <c r="A1353" s="131"/>
      <c r="B1353" s="132"/>
      <c r="C1353" s="119"/>
      <c r="D1353" s="86"/>
      <c r="E1353" s="88"/>
      <c r="F1353" s="86"/>
      <c r="G1353" s="86"/>
      <c r="H1353" s="88"/>
      <c r="I1353" s="96"/>
      <c r="J1353" s="96"/>
      <c r="K1353" s="96"/>
      <c r="L1353" s="96"/>
      <c r="M1353" s="96"/>
      <c r="N1353" s="96"/>
      <c r="O1353" s="131"/>
    </row>
    <row r="1354" spans="1:15" x14ac:dyDescent="0.3">
      <c r="A1354" s="131">
        <v>9</v>
      </c>
      <c r="B1354" s="132" t="s">
        <v>7</v>
      </c>
      <c r="C1354" s="119">
        <v>242</v>
      </c>
      <c r="D1354" s="85"/>
      <c r="E1354" s="87">
        <v>2</v>
      </c>
      <c r="F1354" s="85">
        <v>2</v>
      </c>
      <c r="G1354" s="85">
        <v>0</v>
      </c>
      <c r="H1354" s="87">
        <v>1</v>
      </c>
      <c r="I1354" s="96">
        <v>1</v>
      </c>
      <c r="J1354" s="96">
        <v>1</v>
      </c>
      <c r="K1354" s="96">
        <v>0</v>
      </c>
      <c r="L1354" s="96">
        <v>0</v>
      </c>
      <c r="M1354" s="96">
        <v>0</v>
      </c>
      <c r="N1354" s="96">
        <v>0</v>
      </c>
      <c r="O1354" s="131"/>
    </row>
    <row r="1355" spans="1:15" x14ac:dyDescent="0.3">
      <c r="A1355" s="131"/>
      <c r="B1355" s="132"/>
      <c r="C1355" s="119"/>
      <c r="D1355" s="86"/>
      <c r="E1355" s="88"/>
      <c r="F1355" s="86"/>
      <c r="G1355" s="86"/>
      <c r="H1355" s="88"/>
      <c r="I1355" s="96"/>
      <c r="J1355" s="96"/>
      <c r="K1355" s="96"/>
      <c r="L1355" s="96"/>
      <c r="M1355" s="96"/>
      <c r="N1355" s="96"/>
      <c r="O1355" s="131"/>
    </row>
    <row r="1356" spans="1:15" x14ac:dyDescent="0.3">
      <c r="A1356" s="131">
        <v>10</v>
      </c>
      <c r="B1356" s="132" t="s">
        <v>545</v>
      </c>
      <c r="C1356" s="119">
        <v>240</v>
      </c>
      <c r="D1356" s="85"/>
      <c r="E1356" s="87">
        <v>1</v>
      </c>
      <c r="F1356" s="85">
        <v>1</v>
      </c>
      <c r="G1356" s="85">
        <v>0</v>
      </c>
      <c r="H1356" s="87">
        <v>1</v>
      </c>
      <c r="I1356" s="96">
        <v>1</v>
      </c>
      <c r="J1356" s="96">
        <v>1</v>
      </c>
      <c r="K1356" s="96">
        <v>0</v>
      </c>
      <c r="L1356" s="96">
        <v>0</v>
      </c>
      <c r="M1356" s="96">
        <v>0</v>
      </c>
      <c r="N1356" s="96">
        <v>0</v>
      </c>
      <c r="O1356" s="131"/>
    </row>
    <row r="1357" spans="1:15" x14ac:dyDescent="0.3">
      <c r="A1357" s="131"/>
      <c r="B1357" s="132"/>
      <c r="C1357" s="119"/>
      <c r="D1357" s="86"/>
      <c r="E1357" s="88"/>
      <c r="F1357" s="86"/>
      <c r="G1357" s="86"/>
      <c r="H1357" s="88"/>
      <c r="I1357" s="96"/>
      <c r="J1357" s="96"/>
      <c r="K1357" s="96"/>
      <c r="L1357" s="96"/>
      <c r="M1357" s="96"/>
      <c r="N1357" s="96"/>
      <c r="O1357" s="131"/>
    </row>
    <row r="1358" spans="1:15" x14ac:dyDescent="0.3">
      <c r="A1358" s="131">
        <v>11</v>
      </c>
      <c r="B1358" s="132" t="s">
        <v>457</v>
      </c>
      <c r="C1358" s="119">
        <v>208</v>
      </c>
      <c r="D1358" s="85"/>
      <c r="E1358" s="87">
        <v>1</v>
      </c>
      <c r="F1358" s="85">
        <v>1</v>
      </c>
      <c r="G1358" s="85">
        <v>0</v>
      </c>
      <c r="H1358" s="87">
        <v>1</v>
      </c>
      <c r="I1358" s="96">
        <v>1</v>
      </c>
      <c r="J1358" s="96">
        <v>1</v>
      </c>
      <c r="K1358" s="96">
        <v>0</v>
      </c>
      <c r="L1358" s="96">
        <v>0</v>
      </c>
      <c r="M1358" s="96">
        <v>0</v>
      </c>
      <c r="N1358" s="96">
        <v>0</v>
      </c>
      <c r="O1358" s="131"/>
    </row>
    <row r="1359" spans="1:15" x14ac:dyDescent="0.3">
      <c r="A1359" s="131"/>
      <c r="B1359" s="132"/>
      <c r="C1359" s="119"/>
      <c r="D1359" s="86"/>
      <c r="E1359" s="88"/>
      <c r="F1359" s="86"/>
      <c r="G1359" s="86"/>
      <c r="H1359" s="88"/>
      <c r="I1359" s="96"/>
      <c r="J1359" s="96"/>
      <c r="K1359" s="96"/>
      <c r="L1359" s="96"/>
      <c r="M1359" s="96"/>
      <c r="N1359" s="96"/>
      <c r="O1359" s="131"/>
    </row>
    <row r="1360" spans="1:15" x14ac:dyDescent="0.3">
      <c r="A1360" s="131">
        <v>12</v>
      </c>
      <c r="B1360" s="132" t="s">
        <v>546</v>
      </c>
      <c r="C1360" s="119">
        <v>241</v>
      </c>
      <c r="D1360" s="85"/>
      <c r="E1360" s="87">
        <v>2</v>
      </c>
      <c r="F1360" s="85">
        <v>2</v>
      </c>
      <c r="G1360" s="85">
        <v>0</v>
      </c>
      <c r="H1360" s="87">
        <v>1</v>
      </c>
      <c r="I1360" s="96">
        <v>1</v>
      </c>
      <c r="J1360" s="96">
        <v>1</v>
      </c>
      <c r="K1360" s="96">
        <v>0</v>
      </c>
      <c r="L1360" s="96">
        <v>0</v>
      </c>
      <c r="M1360" s="96">
        <v>0</v>
      </c>
      <c r="N1360" s="96">
        <v>0</v>
      </c>
      <c r="O1360" s="131"/>
    </row>
    <row r="1361" spans="1:15" x14ac:dyDescent="0.3">
      <c r="A1361" s="131"/>
      <c r="B1361" s="132"/>
      <c r="C1361" s="119"/>
      <c r="D1361" s="86"/>
      <c r="E1361" s="88"/>
      <c r="F1361" s="86"/>
      <c r="G1361" s="86"/>
      <c r="H1361" s="88"/>
      <c r="I1361" s="96"/>
      <c r="J1361" s="96"/>
      <c r="K1361" s="96"/>
      <c r="L1361" s="96"/>
      <c r="M1361" s="96"/>
      <c r="N1361" s="96"/>
      <c r="O1361" s="131"/>
    </row>
    <row r="1362" spans="1:15" x14ac:dyDescent="0.3">
      <c r="A1362" s="131">
        <v>13</v>
      </c>
      <c r="B1362" s="132" t="s">
        <v>490</v>
      </c>
      <c r="C1362" s="119">
        <v>345</v>
      </c>
      <c r="D1362" s="85"/>
      <c r="E1362" s="87">
        <v>2</v>
      </c>
      <c r="F1362" s="85">
        <v>2</v>
      </c>
      <c r="G1362" s="85">
        <v>0</v>
      </c>
      <c r="H1362" s="87">
        <v>1</v>
      </c>
      <c r="I1362" s="96">
        <v>1</v>
      </c>
      <c r="J1362" s="96">
        <v>1</v>
      </c>
      <c r="K1362" s="96">
        <v>0</v>
      </c>
      <c r="L1362" s="96">
        <v>0</v>
      </c>
      <c r="M1362" s="96">
        <v>0</v>
      </c>
      <c r="N1362" s="96">
        <v>0</v>
      </c>
      <c r="O1362" s="131"/>
    </row>
    <row r="1363" spans="1:15" x14ac:dyDescent="0.3">
      <c r="A1363" s="131"/>
      <c r="B1363" s="132"/>
      <c r="C1363" s="119"/>
      <c r="D1363" s="86"/>
      <c r="E1363" s="88"/>
      <c r="F1363" s="86"/>
      <c r="G1363" s="86"/>
      <c r="H1363" s="88"/>
      <c r="I1363" s="96"/>
      <c r="J1363" s="96"/>
      <c r="K1363" s="96"/>
      <c r="L1363" s="96"/>
      <c r="M1363" s="96"/>
      <c r="N1363" s="96"/>
      <c r="O1363" s="131"/>
    </row>
    <row r="1364" spans="1:15" x14ac:dyDescent="0.3">
      <c r="A1364" s="30">
        <v>14</v>
      </c>
      <c r="B1364" s="54" t="s">
        <v>790</v>
      </c>
      <c r="C1364" s="26">
        <v>225</v>
      </c>
      <c r="D1364" s="25"/>
      <c r="E1364" s="24">
        <v>0</v>
      </c>
      <c r="F1364" s="25">
        <v>0</v>
      </c>
      <c r="G1364" s="25">
        <v>0</v>
      </c>
      <c r="H1364" s="24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30"/>
    </row>
    <row r="1365" spans="1:15" x14ac:dyDescent="0.3">
      <c r="A1365" s="30">
        <v>15</v>
      </c>
      <c r="B1365" s="54" t="s">
        <v>776</v>
      </c>
      <c r="C1365" s="26">
        <v>220</v>
      </c>
      <c r="D1365" s="25"/>
      <c r="E1365" s="24">
        <v>0</v>
      </c>
      <c r="F1365" s="25">
        <v>0</v>
      </c>
      <c r="G1365" s="25">
        <v>0</v>
      </c>
      <c r="H1365" s="24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30"/>
    </row>
    <row r="1366" spans="1:15" x14ac:dyDescent="0.3">
      <c r="A1366" s="30">
        <v>16</v>
      </c>
      <c r="B1366" s="54" t="s">
        <v>547</v>
      </c>
      <c r="C1366" s="26">
        <v>141</v>
      </c>
      <c r="D1366" s="25"/>
      <c r="E1366" s="24">
        <v>0</v>
      </c>
      <c r="F1366" s="25">
        <v>0</v>
      </c>
      <c r="G1366" s="25">
        <v>0</v>
      </c>
      <c r="H1366" s="24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30"/>
    </row>
    <row r="1367" spans="1:15" x14ac:dyDescent="0.3">
      <c r="A1367" s="30">
        <v>17</v>
      </c>
      <c r="B1367" s="54" t="s">
        <v>548</v>
      </c>
      <c r="C1367" s="26">
        <v>112</v>
      </c>
      <c r="D1367" s="25"/>
      <c r="E1367" s="24">
        <v>0</v>
      </c>
      <c r="F1367" s="25">
        <v>0</v>
      </c>
      <c r="G1367" s="25">
        <v>0</v>
      </c>
      <c r="H1367" s="24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30"/>
    </row>
    <row r="1368" spans="1:15" x14ac:dyDescent="0.3">
      <c r="A1368" s="30">
        <v>18</v>
      </c>
      <c r="B1368" s="54" t="s">
        <v>549</v>
      </c>
      <c r="C1368" s="26">
        <v>137</v>
      </c>
      <c r="D1368" s="25"/>
      <c r="E1368" s="24">
        <v>0</v>
      </c>
      <c r="F1368" s="25">
        <v>0</v>
      </c>
      <c r="G1368" s="25">
        <v>0</v>
      </c>
      <c r="H1368" s="24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30"/>
    </row>
    <row r="1369" spans="1:15" x14ac:dyDescent="0.3">
      <c r="A1369" s="30">
        <v>19</v>
      </c>
      <c r="B1369" s="54" t="s">
        <v>550</v>
      </c>
      <c r="C1369" s="26">
        <v>158</v>
      </c>
      <c r="D1369" s="25"/>
      <c r="E1369" s="24">
        <v>1</v>
      </c>
      <c r="F1369" s="25">
        <v>1</v>
      </c>
      <c r="G1369" s="25">
        <v>0</v>
      </c>
      <c r="H1369" s="24">
        <v>1</v>
      </c>
      <c r="I1369" s="25">
        <v>1</v>
      </c>
      <c r="J1369" s="25">
        <v>1</v>
      </c>
      <c r="K1369" s="25">
        <v>0</v>
      </c>
      <c r="L1369" s="25">
        <v>0</v>
      </c>
      <c r="M1369" s="25">
        <v>0</v>
      </c>
      <c r="N1369" s="25">
        <v>0</v>
      </c>
      <c r="O1369" s="30"/>
    </row>
    <row r="1370" spans="1:15" x14ac:dyDescent="0.3">
      <c r="A1370" s="30">
        <v>20</v>
      </c>
      <c r="B1370" s="54" t="s">
        <v>551</v>
      </c>
      <c r="C1370" s="26">
        <v>98</v>
      </c>
      <c r="D1370" s="25"/>
      <c r="E1370" s="24">
        <v>1</v>
      </c>
      <c r="F1370" s="25">
        <v>1</v>
      </c>
      <c r="G1370" s="25">
        <v>0</v>
      </c>
      <c r="H1370" s="24">
        <v>1</v>
      </c>
      <c r="I1370" s="25">
        <v>1</v>
      </c>
      <c r="J1370" s="25">
        <v>1</v>
      </c>
      <c r="K1370" s="25">
        <v>0</v>
      </c>
      <c r="L1370" s="25">
        <v>0</v>
      </c>
      <c r="M1370" s="25">
        <v>0</v>
      </c>
      <c r="N1370" s="25">
        <v>0</v>
      </c>
      <c r="O1370" s="30"/>
    </row>
    <row r="1371" spans="1:15" x14ac:dyDescent="0.3">
      <c r="A1371" s="30">
        <v>21</v>
      </c>
      <c r="B1371" s="54" t="s">
        <v>552</v>
      </c>
      <c r="C1371" s="26">
        <v>216</v>
      </c>
      <c r="D1371" s="25"/>
      <c r="E1371" s="24">
        <v>0</v>
      </c>
      <c r="F1371" s="25">
        <v>0</v>
      </c>
      <c r="G1371" s="25">
        <v>0</v>
      </c>
      <c r="H1371" s="24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30"/>
    </row>
    <row r="1372" spans="1:15" x14ac:dyDescent="0.3">
      <c r="A1372" s="30">
        <v>22</v>
      </c>
      <c r="B1372" s="54" t="s">
        <v>553</v>
      </c>
      <c r="C1372" s="26">
        <v>206</v>
      </c>
      <c r="D1372" s="25"/>
      <c r="E1372" s="24">
        <v>0</v>
      </c>
      <c r="F1372" s="25">
        <v>0</v>
      </c>
      <c r="G1372" s="25">
        <v>0</v>
      </c>
      <c r="H1372" s="24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30"/>
    </row>
    <row r="1373" spans="1:15" x14ac:dyDescent="0.3">
      <c r="A1373" s="30">
        <v>23</v>
      </c>
      <c r="B1373" s="54" t="s">
        <v>554</v>
      </c>
      <c r="C1373" s="26">
        <v>154</v>
      </c>
      <c r="D1373" s="25"/>
      <c r="E1373" s="24">
        <v>0</v>
      </c>
      <c r="F1373" s="25">
        <v>0</v>
      </c>
      <c r="G1373" s="25">
        <v>0</v>
      </c>
      <c r="H1373" s="24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30"/>
    </row>
    <row r="1374" spans="1:15" x14ac:dyDescent="0.3">
      <c r="A1374" s="30">
        <v>24</v>
      </c>
      <c r="B1374" s="54" t="s">
        <v>555</v>
      </c>
      <c r="C1374" s="26">
        <v>143</v>
      </c>
      <c r="D1374" s="25"/>
      <c r="E1374" s="24">
        <v>0</v>
      </c>
      <c r="F1374" s="25">
        <v>0</v>
      </c>
      <c r="G1374" s="25">
        <v>0</v>
      </c>
      <c r="H1374" s="24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30"/>
    </row>
    <row r="1375" spans="1:15" x14ac:dyDescent="0.3">
      <c r="A1375" s="30">
        <v>25</v>
      </c>
      <c r="B1375" s="54" t="s">
        <v>556</v>
      </c>
      <c r="C1375" s="26">
        <v>179</v>
      </c>
      <c r="D1375" s="25"/>
      <c r="E1375" s="24">
        <v>1</v>
      </c>
      <c r="F1375" s="25">
        <v>1</v>
      </c>
      <c r="G1375" s="25">
        <v>0</v>
      </c>
      <c r="H1375" s="24">
        <v>1</v>
      </c>
      <c r="I1375" s="25">
        <v>1</v>
      </c>
      <c r="J1375" s="25">
        <v>1</v>
      </c>
      <c r="K1375" s="25">
        <v>0</v>
      </c>
      <c r="L1375" s="25">
        <v>0</v>
      </c>
      <c r="M1375" s="25">
        <v>0</v>
      </c>
      <c r="N1375" s="25">
        <v>0</v>
      </c>
      <c r="O1375" s="30"/>
    </row>
    <row r="1376" spans="1:15" x14ac:dyDescent="0.3">
      <c r="A1376" s="30">
        <v>26</v>
      </c>
      <c r="B1376" s="54" t="s">
        <v>557</v>
      </c>
      <c r="C1376" s="26">
        <v>42</v>
      </c>
      <c r="D1376" s="25"/>
      <c r="E1376" s="24">
        <v>1</v>
      </c>
      <c r="F1376" s="25">
        <v>1</v>
      </c>
      <c r="G1376" s="25">
        <v>0</v>
      </c>
      <c r="H1376" s="24">
        <v>1</v>
      </c>
      <c r="I1376" s="25">
        <v>1</v>
      </c>
      <c r="J1376" s="25">
        <v>1</v>
      </c>
      <c r="K1376" s="25">
        <v>0</v>
      </c>
      <c r="L1376" s="25">
        <v>0</v>
      </c>
      <c r="M1376" s="25">
        <v>0</v>
      </c>
      <c r="N1376" s="25">
        <v>0</v>
      </c>
      <c r="O1376" s="30"/>
    </row>
    <row r="1377" spans="1:15" x14ac:dyDescent="0.3">
      <c r="A1377" s="30">
        <v>27</v>
      </c>
      <c r="B1377" s="54" t="s">
        <v>558</v>
      </c>
      <c r="C1377" s="26">
        <v>77</v>
      </c>
      <c r="D1377" s="25"/>
      <c r="E1377" s="24">
        <v>1</v>
      </c>
      <c r="F1377" s="25">
        <v>1</v>
      </c>
      <c r="G1377" s="25">
        <v>0</v>
      </c>
      <c r="H1377" s="24">
        <v>1</v>
      </c>
      <c r="I1377" s="25">
        <v>1</v>
      </c>
      <c r="J1377" s="25">
        <v>1</v>
      </c>
      <c r="K1377" s="25">
        <v>0</v>
      </c>
      <c r="L1377" s="25">
        <v>0</v>
      </c>
      <c r="M1377" s="25">
        <v>0</v>
      </c>
      <c r="N1377" s="25">
        <v>0</v>
      </c>
      <c r="O1377" s="30"/>
    </row>
    <row r="1378" spans="1:15" x14ac:dyDescent="0.3">
      <c r="A1378" s="30">
        <v>28</v>
      </c>
      <c r="B1378" s="54" t="s">
        <v>559</v>
      </c>
      <c r="C1378" s="26">
        <v>130</v>
      </c>
      <c r="D1378" s="25"/>
      <c r="E1378" s="24">
        <v>0</v>
      </c>
      <c r="F1378" s="25">
        <v>0</v>
      </c>
      <c r="G1378" s="25">
        <v>0</v>
      </c>
      <c r="H1378" s="24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30"/>
    </row>
    <row r="1379" spans="1:15" s="56" customFormat="1" x14ac:dyDescent="0.3">
      <c r="A1379" s="29" t="s">
        <v>810</v>
      </c>
      <c r="B1379" s="8" t="s">
        <v>970</v>
      </c>
      <c r="C1379" s="31">
        <f>SUM(C1380:C1410)</f>
        <v>3068</v>
      </c>
      <c r="D1379" s="31" t="s">
        <v>12</v>
      </c>
      <c r="E1379" s="24">
        <f>SUM(E1380:E1410)</f>
        <v>22</v>
      </c>
      <c r="F1379" s="24">
        <f t="shared" ref="F1379:N1379" si="42">SUM(F1380:F1410)</f>
        <v>22</v>
      </c>
      <c r="G1379" s="24">
        <f t="shared" si="42"/>
        <v>0</v>
      </c>
      <c r="H1379" s="24">
        <f t="shared" si="42"/>
        <v>33</v>
      </c>
      <c r="I1379" s="24">
        <f t="shared" si="42"/>
        <v>19</v>
      </c>
      <c r="J1379" s="24">
        <f t="shared" si="42"/>
        <v>19</v>
      </c>
      <c r="K1379" s="24">
        <f t="shared" si="42"/>
        <v>0</v>
      </c>
      <c r="L1379" s="24">
        <f t="shared" si="42"/>
        <v>14</v>
      </c>
      <c r="M1379" s="24">
        <f t="shared" si="42"/>
        <v>14</v>
      </c>
      <c r="N1379" s="24">
        <f t="shared" si="42"/>
        <v>0</v>
      </c>
      <c r="O1379" s="29"/>
    </row>
    <row r="1380" spans="1:15" x14ac:dyDescent="0.3">
      <c r="A1380" s="131">
        <v>1</v>
      </c>
      <c r="B1380" s="132" t="s">
        <v>791</v>
      </c>
      <c r="C1380" s="119">
        <v>264</v>
      </c>
      <c r="D1380" s="90"/>
      <c r="E1380" s="87">
        <v>1</v>
      </c>
      <c r="F1380" s="85">
        <v>1</v>
      </c>
      <c r="G1380" s="85">
        <v>0</v>
      </c>
      <c r="H1380" s="87">
        <v>1</v>
      </c>
      <c r="I1380" s="96">
        <v>1</v>
      </c>
      <c r="J1380" s="96">
        <v>1</v>
      </c>
      <c r="K1380" s="96">
        <v>0</v>
      </c>
      <c r="L1380" s="96">
        <v>0</v>
      </c>
      <c r="M1380" s="96">
        <v>0</v>
      </c>
      <c r="N1380" s="96">
        <v>0</v>
      </c>
      <c r="O1380" s="131"/>
    </row>
    <row r="1381" spans="1:15" x14ac:dyDescent="0.3">
      <c r="A1381" s="131"/>
      <c r="B1381" s="132"/>
      <c r="C1381" s="119"/>
      <c r="D1381" s="91"/>
      <c r="E1381" s="88"/>
      <c r="F1381" s="86"/>
      <c r="G1381" s="86"/>
      <c r="H1381" s="88"/>
      <c r="I1381" s="96"/>
      <c r="J1381" s="96"/>
      <c r="K1381" s="96"/>
      <c r="L1381" s="96"/>
      <c r="M1381" s="96"/>
      <c r="N1381" s="96"/>
      <c r="O1381" s="131"/>
    </row>
    <row r="1382" spans="1:15" x14ac:dyDescent="0.3">
      <c r="A1382" s="131">
        <v>2</v>
      </c>
      <c r="B1382" s="132" t="s">
        <v>396</v>
      </c>
      <c r="C1382" s="119">
        <v>341</v>
      </c>
      <c r="D1382" s="90"/>
      <c r="E1382" s="87">
        <v>1</v>
      </c>
      <c r="F1382" s="85">
        <v>1</v>
      </c>
      <c r="G1382" s="85">
        <v>0</v>
      </c>
      <c r="H1382" s="87">
        <v>1</v>
      </c>
      <c r="I1382" s="96">
        <v>1</v>
      </c>
      <c r="J1382" s="96">
        <v>1</v>
      </c>
      <c r="K1382" s="96">
        <v>0</v>
      </c>
      <c r="L1382" s="96">
        <v>0</v>
      </c>
      <c r="M1382" s="96">
        <v>0</v>
      </c>
      <c r="N1382" s="96">
        <v>0</v>
      </c>
      <c r="O1382" s="131"/>
    </row>
    <row r="1383" spans="1:15" x14ac:dyDescent="0.3">
      <c r="A1383" s="131"/>
      <c r="B1383" s="132"/>
      <c r="C1383" s="119"/>
      <c r="D1383" s="97"/>
      <c r="E1383" s="89"/>
      <c r="F1383" s="92"/>
      <c r="G1383" s="92"/>
      <c r="H1383" s="89"/>
      <c r="I1383" s="96"/>
      <c r="J1383" s="96"/>
      <c r="K1383" s="96"/>
      <c r="L1383" s="96"/>
      <c r="M1383" s="96"/>
      <c r="N1383" s="96"/>
      <c r="O1383" s="131"/>
    </row>
    <row r="1384" spans="1:15" x14ac:dyDescent="0.3">
      <c r="A1384" s="131"/>
      <c r="B1384" s="132"/>
      <c r="C1384" s="119"/>
      <c r="D1384" s="91"/>
      <c r="E1384" s="88"/>
      <c r="F1384" s="86"/>
      <c r="G1384" s="86"/>
      <c r="H1384" s="88"/>
      <c r="I1384" s="96"/>
      <c r="J1384" s="96"/>
      <c r="K1384" s="96"/>
      <c r="L1384" s="96"/>
      <c r="M1384" s="96"/>
      <c r="N1384" s="96"/>
      <c r="O1384" s="131"/>
    </row>
    <row r="1385" spans="1:15" x14ac:dyDescent="0.3">
      <c r="A1385" s="131">
        <v>3</v>
      </c>
      <c r="B1385" s="132" t="s">
        <v>842</v>
      </c>
      <c r="C1385" s="119">
        <v>269</v>
      </c>
      <c r="D1385" s="90"/>
      <c r="E1385" s="87">
        <v>0</v>
      </c>
      <c r="F1385" s="85">
        <v>0</v>
      </c>
      <c r="G1385" s="85">
        <v>0</v>
      </c>
      <c r="H1385" s="87">
        <v>1</v>
      </c>
      <c r="I1385" s="96">
        <v>1</v>
      </c>
      <c r="J1385" s="96">
        <v>1</v>
      </c>
      <c r="K1385" s="96">
        <v>0</v>
      </c>
      <c r="L1385" s="96">
        <v>0</v>
      </c>
      <c r="M1385" s="96">
        <v>0</v>
      </c>
      <c r="N1385" s="96">
        <v>0</v>
      </c>
      <c r="O1385" s="131"/>
    </row>
    <row r="1386" spans="1:15" x14ac:dyDescent="0.3">
      <c r="A1386" s="131"/>
      <c r="B1386" s="132"/>
      <c r="C1386" s="119"/>
      <c r="D1386" s="91"/>
      <c r="E1386" s="88"/>
      <c r="F1386" s="86"/>
      <c r="G1386" s="86"/>
      <c r="H1386" s="88"/>
      <c r="I1386" s="96"/>
      <c r="J1386" s="96"/>
      <c r="K1386" s="96"/>
      <c r="L1386" s="96"/>
      <c r="M1386" s="96"/>
      <c r="N1386" s="96"/>
      <c r="O1386" s="131"/>
    </row>
    <row r="1387" spans="1:15" x14ac:dyDescent="0.3">
      <c r="A1387" s="131">
        <v>4</v>
      </c>
      <c r="B1387" s="132" t="s">
        <v>792</v>
      </c>
      <c r="C1387" s="119">
        <v>349</v>
      </c>
      <c r="D1387" s="90"/>
      <c r="E1387" s="87">
        <v>3</v>
      </c>
      <c r="F1387" s="85">
        <v>3</v>
      </c>
      <c r="G1387" s="85">
        <v>0</v>
      </c>
      <c r="H1387" s="87">
        <v>2</v>
      </c>
      <c r="I1387" s="96">
        <v>1</v>
      </c>
      <c r="J1387" s="96">
        <v>1</v>
      </c>
      <c r="K1387" s="96">
        <v>0</v>
      </c>
      <c r="L1387" s="96">
        <v>1</v>
      </c>
      <c r="M1387" s="96">
        <v>1</v>
      </c>
      <c r="N1387" s="96">
        <v>0</v>
      </c>
      <c r="O1387" s="131"/>
    </row>
    <row r="1388" spans="1:15" x14ac:dyDescent="0.3">
      <c r="A1388" s="131"/>
      <c r="B1388" s="132"/>
      <c r="C1388" s="119"/>
      <c r="D1388" s="97"/>
      <c r="E1388" s="89"/>
      <c r="F1388" s="92"/>
      <c r="G1388" s="92"/>
      <c r="H1388" s="89"/>
      <c r="I1388" s="96"/>
      <c r="J1388" s="96"/>
      <c r="K1388" s="96"/>
      <c r="L1388" s="96"/>
      <c r="M1388" s="96"/>
      <c r="N1388" s="96"/>
      <c r="O1388" s="131"/>
    </row>
    <row r="1389" spans="1:15" x14ac:dyDescent="0.3">
      <c r="A1389" s="131"/>
      <c r="B1389" s="132"/>
      <c r="C1389" s="119"/>
      <c r="D1389" s="91"/>
      <c r="E1389" s="88"/>
      <c r="F1389" s="86"/>
      <c r="G1389" s="86"/>
      <c r="H1389" s="88"/>
      <c r="I1389" s="96"/>
      <c r="J1389" s="96"/>
      <c r="K1389" s="96"/>
      <c r="L1389" s="96"/>
      <c r="M1389" s="96"/>
      <c r="N1389" s="96"/>
      <c r="O1389" s="131"/>
    </row>
    <row r="1390" spans="1:15" x14ac:dyDescent="0.3">
      <c r="A1390" s="131">
        <v>5</v>
      </c>
      <c r="B1390" s="132" t="s">
        <v>793</v>
      </c>
      <c r="C1390" s="119">
        <v>234</v>
      </c>
      <c r="D1390" s="90"/>
      <c r="E1390" s="87">
        <v>2</v>
      </c>
      <c r="F1390" s="85">
        <v>2</v>
      </c>
      <c r="G1390" s="85">
        <v>0</v>
      </c>
      <c r="H1390" s="87">
        <v>2</v>
      </c>
      <c r="I1390" s="96">
        <v>1</v>
      </c>
      <c r="J1390" s="96">
        <v>1</v>
      </c>
      <c r="K1390" s="96">
        <v>0</v>
      </c>
      <c r="L1390" s="96">
        <v>1</v>
      </c>
      <c r="M1390" s="96">
        <v>1</v>
      </c>
      <c r="N1390" s="96">
        <v>0</v>
      </c>
      <c r="O1390" s="131"/>
    </row>
    <row r="1391" spans="1:15" x14ac:dyDescent="0.3">
      <c r="A1391" s="131"/>
      <c r="B1391" s="132"/>
      <c r="C1391" s="119"/>
      <c r="D1391" s="91"/>
      <c r="E1391" s="88"/>
      <c r="F1391" s="86"/>
      <c r="G1391" s="86"/>
      <c r="H1391" s="88"/>
      <c r="I1391" s="96"/>
      <c r="J1391" s="96"/>
      <c r="K1391" s="96"/>
      <c r="L1391" s="96"/>
      <c r="M1391" s="96"/>
      <c r="N1391" s="96"/>
      <c r="O1391" s="131"/>
    </row>
    <row r="1392" spans="1:15" x14ac:dyDescent="0.3">
      <c r="A1392" s="131">
        <v>6</v>
      </c>
      <c r="B1392" s="132" t="s">
        <v>841</v>
      </c>
      <c r="C1392" s="119">
        <v>232</v>
      </c>
      <c r="D1392" s="90"/>
      <c r="E1392" s="87">
        <v>2</v>
      </c>
      <c r="F1392" s="85">
        <v>2</v>
      </c>
      <c r="G1392" s="85">
        <v>0</v>
      </c>
      <c r="H1392" s="87">
        <v>2</v>
      </c>
      <c r="I1392" s="96">
        <v>1</v>
      </c>
      <c r="J1392" s="96">
        <v>1</v>
      </c>
      <c r="K1392" s="96">
        <v>0</v>
      </c>
      <c r="L1392" s="96">
        <v>1</v>
      </c>
      <c r="M1392" s="96">
        <v>1</v>
      </c>
      <c r="N1392" s="96">
        <v>0</v>
      </c>
      <c r="O1392" s="131"/>
    </row>
    <row r="1393" spans="1:15" x14ac:dyDescent="0.3">
      <c r="A1393" s="131"/>
      <c r="B1393" s="132"/>
      <c r="C1393" s="119"/>
      <c r="D1393" s="91"/>
      <c r="E1393" s="88"/>
      <c r="F1393" s="86"/>
      <c r="G1393" s="86"/>
      <c r="H1393" s="88"/>
      <c r="I1393" s="96"/>
      <c r="J1393" s="96"/>
      <c r="K1393" s="96"/>
      <c r="L1393" s="96"/>
      <c r="M1393" s="96"/>
      <c r="N1393" s="96"/>
      <c r="O1393" s="131"/>
    </row>
    <row r="1394" spans="1:15" x14ac:dyDescent="0.3">
      <c r="A1394" s="131">
        <v>7</v>
      </c>
      <c r="B1394" s="132" t="s">
        <v>517</v>
      </c>
      <c r="C1394" s="119">
        <v>245</v>
      </c>
      <c r="D1394" s="90"/>
      <c r="E1394" s="87">
        <v>2</v>
      </c>
      <c r="F1394" s="85">
        <v>2</v>
      </c>
      <c r="G1394" s="85">
        <v>0</v>
      </c>
      <c r="H1394" s="87">
        <v>2</v>
      </c>
      <c r="I1394" s="96">
        <v>1</v>
      </c>
      <c r="J1394" s="96">
        <v>1</v>
      </c>
      <c r="K1394" s="96">
        <v>0</v>
      </c>
      <c r="L1394" s="96">
        <v>1</v>
      </c>
      <c r="M1394" s="96">
        <v>1</v>
      </c>
      <c r="N1394" s="96">
        <v>0</v>
      </c>
      <c r="O1394" s="131"/>
    </row>
    <row r="1395" spans="1:15" x14ac:dyDescent="0.3">
      <c r="A1395" s="131"/>
      <c r="B1395" s="132"/>
      <c r="C1395" s="119"/>
      <c r="D1395" s="91"/>
      <c r="E1395" s="88"/>
      <c r="F1395" s="86"/>
      <c r="G1395" s="86"/>
      <c r="H1395" s="88"/>
      <c r="I1395" s="96"/>
      <c r="J1395" s="96"/>
      <c r="K1395" s="96"/>
      <c r="L1395" s="96"/>
      <c r="M1395" s="96"/>
      <c r="N1395" s="96"/>
      <c r="O1395" s="131"/>
    </row>
    <row r="1396" spans="1:15" x14ac:dyDescent="0.3">
      <c r="A1396" s="131">
        <v>8</v>
      </c>
      <c r="B1396" s="132" t="s">
        <v>560</v>
      </c>
      <c r="C1396" s="119">
        <v>111</v>
      </c>
      <c r="D1396" s="90"/>
      <c r="E1396" s="87">
        <v>2</v>
      </c>
      <c r="F1396" s="85">
        <v>2</v>
      </c>
      <c r="G1396" s="85">
        <v>0</v>
      </c>
      <c r="H1396" s="87">
        <v>2</v>
      </c>
      <c r="I1396" s="96">
        <v>1</v>
      </c>
      <c r="J1396" s="96">
        <v>1</v>
      </c>
      <c r="K1396" s="96">
        <v>0</v>
      </c>
      <c r="L1396" s="96">
        <v>1</v>
      </c>
      <c r="M1396" s="96">
        <v>1</v>
      </c>
      <c r="N1396" s="96">
        <v>0</v>
      </c>
      <c r="O1396" s="131"/>
    </row>
    <row r="1397" spans="1:15" x14ac:dyDescent="0.3">
      <c r="A1397" s="131"/>
      <c r="B1397" s="132"/>
      <c r="C1397" s="119"/>
      <c r="D1397" s="91"/>
      <c r="E1397" s="88"/>
      <c r="F1397" s="86"/>
      <c r="G1397" s="86"/>
      <c r="H1397" s="88"/>
      <c r="I1397" s="96"/>
      <c r="J1397" s="96"/>
      <c r="K1397" s="96"/>
      <c r="L1397" s="96"/>
      <c r="M1397" s="96"/>
      <c r="N1397" s="96"/>
      <c r="O1397" s="131"/>
    </row>
    <row r="1398" spans="1:15" x14ac:dyDescent="0.3">
      <c r="A1398" s="131">
        <v>9</v>
      </c>
      <c r="B1398" s="132" t="s">
        <v>794</v>
      </c>
      <c r="C1398" s="119">
        <v>207</v>
      </c>
      <c r="D1398" s="90"/>
      <c r="E1398" s="87">
        <v>2</v>
      </c>
      <c r="F1398" s="85">
        <v>2</v>
      </c>
      <c r="G1398" s="85">
        <v>0</v>
      </c>
      <c r="H1398" s="87">
        <v>2</v>
      </c>
      <c r="I1398" s="96">
        <v>1</v>
      </c>
      <c r="J1398" s="96">
        <v>1</v>
      </c>
      <c r="K1398" s="96">
        <v>0</v>
      </c>
      <c r="L1398" s="96">
        <v>1</v>
      </c>
      <c r="M1398" s="96">
        <v>1</v>
      </c>
      <c r="N1398" s="96">
        <v>0</v>
      </c>
      <c r="O1398" s="131"/>
    </row>
    <row r="1399" spans="1:15" x14ac:dyDescent="0.3">
      <c r="A1399" s="131"/>
      <c r="B1399" s="132"/>
      <c r="C1399" s="119"/>
      <c r="D1399" s="97"/>
      <c r="E1399" s="89"/>
      <c r="F1399" s="92"/>
      <c r="G1399" s="92"/>
      <c r="H1399" s="89"/>
      <c r="I1399" s="96"/>
      <c r="J1399" s="96"/>
      <c r="K1399" s="96"/>
      <c r="L1399" s="96"/>
      <c r="M1399" s="96"/>
      <c r="N1399" s="96"/>
      <c r="O1399" s="131"/>
    </row>
    <row r="1400" spans="1:15" x14ac:dyDescent="0.3">
      <c r="A1400" s="131"/>
      <c r="B1400" s="132"/>
      <c r="C1400" s="119"/>
      <c r="D1400" s="91"/>
      <c r="E1400" s="88"/>
      <c r="F1400" s="86"/>
      <c r="G1400" s="86"/>
      <c r="H1400" s="88"/>
      <c r="I1400" s="96"/>
      <c r="J1400" s="96"/>
      <c r="K1400" s="96"/>
      <c r="L1400" s="96"/>
      <c r="M1400" s="96"/>
      <c r="N1400" s="96"/>
      <c r="O1400" s="131"/>
    </row>
    <row r="1401" spans="1:15" x14ac:dyDescent="0.3">
      <c r="A1401" s="30">
        <v>10</v>
      </c>
      <c r="B1401" s="54" t="s">
        <v>178</v>
      </c>
      <c r="C1401" s="26">
        <v>77</v>
      </c>
      <c r="D1401" s="26"/>
      <c r="E1401" s="24">
        <v>0</v>
      </c>
      <c r="F1401" s="25">
        <v>0</v>
      </c>
      <c r="G1401" s="25">
        <v>0</v>
      </c>
      <c r="H1401" s="24">
        <v>1</v>
      </c>
      <c r="I1401" s="25">
        <v>1</v>
      </c>
      <c r="J1401" s="25">
        <v>1</v>
      </c>
      <c r="K1401" s="25">
        <v>0</v>
      </c>
      <c r="L1401" s="25">
        <v>0</v>
      </c>
      <c r="M1401" s="25">
        <v>0</v>
      </c>
      <c r="N1401" s="25">
        <v>0</v>
      </c>
      <c r="O1401" s="30"/>
    </row>
    <row r="1402" spans="1:15" x14ac:dyDescent="0.3">
      <c r="A1402" s="30">
        <v>11</v>
      </c>
      <c r="B1402" s="54" t="s">
        <v>244</v>
      </c>
      <c r="C1402" s="26">
        <v>77</v>
      </c>
      <c r="D1402" s="26"/>
      <c r="E1402" s="24">
        <v>0</v>
      </c>
      <c r="F1402" s="25">
        <v>0</v>
      </c>
      <c r="G1402" s="25">
        <v>0</v>
      </c>
      <c r="H1402" s="24">
        <v>2</v>
      </c>
      <c r="I1402" s="25">
        <v>1</v>
      </c>
      <c r="J1402" s="25">
        <v>1</v>
      </c>
      <c r="K1402" s="25">
        <v>0</v>
      </c>
      <c r="L1402" s="25">
        <v>1</v>
      </c>
      <c r="M1402" s="25">
        <v>1</v>
      </c>
      <c r="N1402" s="25">
        <v>0</v>
      </c>
      <c r="O1402" s="30"/>
    </row>
    <row r="1403" spans="1:15" x14ac:dyDescent="0.3">
      <c r="A1403" s="30">
        <v>12</v>
      </c>
      <c r="B1403" s="54" t="s">
        <v>561</v>
      </c>
      <c r="C1403" s="26">
        <v>116</v>
      </c>
      <c r="D1403" s="26"/>
      <c r="E1403" s="24">
        <v>1</v>
      </c>
      <c r="F1403" s="25">
        <v>1</v>
      </c>
      <c r="G1403" s="25">
        <v>0</v>
      </c>
      <c r="H1403" s="24">
        <v>2</v>
      </c>
      <c r="I1403" s="25">
        <v>1</v>
      </c>
      <c r="J1403" s="25">
        <v>1</v>
      </c>
      <c r="K1403" s="25">
        <v>0</v>
      </c>
      <c r="L1403" s="25">
        <v>1</v>
      </c>
      <c r="M1403" s="25">
        <v>1</v>
      </c>
      <c r="N1403" s="25">
        <v>0</v>
      </c>
      <c r="O1403" s="30"/>
    </row>
    <row r="1404" spans="1:15" x14ac:dyDescent="0.3">
      <c r="A1404" s="30">
        <v>13</v>
      </c>
      <c r="B1404" s="54" t="s">
        <v>562</v>
      </c>
      <c r="C1404" s="26">
        <v>117</v>
      </c>
      <c r="D1404" s="26"/>
      <c r="E1404" s="24">
        <v>1</v>
      </c>
      <c r="F1404" s="25">
        <v>1</v>
      </c>
      <c r="G1404" s="25">
        <v>0</v>
      </c>
      <c r="H1404" s="24">
        <v>2</v>
      </c>
      <c r="I1404" s="25">
        <v>1</v>
      </c>
      <c r="J1404" s="25">
        <v>1</v>
      </c>
      <c r="K1404" s="25">
        <v>0</v>
      </c>
      <c r="L1404" s="25">
        <v>1</v>
      </c>
      <c r="M1404" s="25">
        <v>1</v>
      </c>
      <c r="N1404" s="25">
        <v>0</v>
      </c>
      <c r="O1404" s="30"/>
    </row>
    <row r="1405" spans="1:15" x14ac:dyDescent="0.3">
      <c r="A1405" s="30">
        <v>14</v>
      </c>
      <c r="B1405" s="54" t="s">
        <v>563</v>
      </c>
      <c r="C1405" s="26">
        <v>77</v>
      </c>
      <c r="D1405" s="26"/>
      <c r="E1405" s="24">
        <v>1</v>
      </c>
      <c r="F1405" s="25">
        <v>1</v>
      </c>
      <c r="G1405" s="25">
        <v>0</v>
      </c>
      <c r="H1405" s="24">
        <v>2</v>
      </c>
      <c r="I1405" s="25">
        <v>1</v>
      </c>
      <c r="J1405" s="25">
        <v>1</v>
      </c>
      <c r="K1405" s="25">
        <v>0</v>
      </c>
      <c r="L1405" s="25">
        <v>1</v>
      </c>
      <c r="M1405" s="25">
        <v>1</v>
      </c>
      <c r="N1405" s="25">
        <v>0</v>
      </c>
      <c r="O1405" s="30"/>
    </row>
    <row r="1406" spans="1:15" x14ac:dyDescent="0.3">
      <c r="A1406" s="30">
        <v>15</v>
      </c>
      <c r="B1406" s="54" t="s">
        <v>118</v>
      </c>
      <c r="C1406" s="26">
        <v>38</v>
      </c>
      <c r="D1406" s="26"/>
      <c r="E1406" s="24">
        <v>1</v>
      </c>
      <c r="F1406" s="25">
        <v>1</v>
      </c>
      <c r="G1406" s="25">
        <v>0</v>
      </c>
      <c r="H1406" s="24">
        <v>2</v>
      </c>
      <c r="I1406" s="25">
        <v>1</v>
      </c>
      <c r="J1406" s="25">
        <v>1</v>
      </c>
      <c r="K1406" s="25">
        <v>0</v>
      </c>
      <c r="L1406" s="25">
        <v>1</v>
      </c>
      <c r="M1406" s="25">
        <v>1</v>
      </c>
      <c r="N1406" s="25">
        <v>0</v>
      </c>
      <c r="O1406" s="30"/>
    </row>
    <row r="1407" spans="1:15" x14ac:dyDescent="0.3">
      <c r="A1407" s="30">
        <v>16</v>
      </c>
      <c r="B1407" s="54" t="s">
        <v>564</v>
      </c>
      <c r="C1407" s="26">
        <v>142</v>
      </c>
      <c r="D1407" s="26"/>
      <c r="E1407" s="24">
        <v>0</v>
      </c>
      <c r="F1407" s="25">
        <v>0</v>
      </c>
      <c r="G1407" s="25">
        <v>0</v>
      </c>
      <c r="H1407" s="24">
        <v>1</v>
      </c>
      <c r="I1407" s="25">
        <v>1</v>
      </c>
      <c r="J1407" s="25">
        <v>1</v>
      </c>
      <c r="K1407" s="25">
        <v>0</v>
      </c>
      <c r="L1407" s="25">
        <v>0</v>
      </c>
      <c r="M1407" s="25">
        <v>0</v>
      </c>
      <c r="N1407" s="25">
        <v>0</v>
      </c>
      <c r="O1407" s="30"/>
    </row>
    <row r="1408" spans="1:15" x14ac:dyDescent="0.3">
      <c r="A1408" s="30">
        <v>17</v>
      </c>
      <c r="B1408" s="54" t="s">
        <v>565</v>
      </c>
      <c r="C1408" s="26">
        <v>21</v>
      </c>
      <c r="D1408" s="26"/>
      <c r="E1408" s="24">
        <v>1</v>
      </c>
      <c r="F1408" s="25">
        <v>1</v>
      </c>
      <c r="G1408" s="25">
        <v>0</v>
      </c>
      <c r="H1408" s="24">
        <v>2</v>
      </c>
      <c r="I1408" s="25">
        <v>1</v>
      </c>
      <c r="J1408" s="25">
        <v>1</v>
      </c>
      <c r="K1408" s="25">
        <v>0</v>
      </c>
      <c r="L1408" s="25">
        <v>1</v>
      </c>
      <c r="M1408" s="25">
        <v>1</v>
      </c>
      <c r="N1408" s="25">
        <v>0</v>
      </c>
      <c r="O1408" s="30"/>
    </row>
    <row r="1409" spans="1:15" x14ac:dyDescent="0.3">
      <c r="A1409" s="30">
        <v>18</v>
      </c>
      <c r="B1409" s="54" t="s">
        <v>566</v>
      </c>
      <c r="C1409" s="26">
        <v>61</v>
      </c>
      <c r="D1409" s="26"/>
      <c r="E1409" s="24">
        <v>1</v>
      </c>
      <c r="F1409" s="25">
        <v>1</v>
      </c>
      <c r="G1409" s="25">
        <v>0</v>
      </c>
      <c r="H1409" s="24">
        <v>2</v>
      </c>
      <c r="I1409" s="25">
        <v>1</v>
      </c>
      <c r="J1409" s="25">
        <v>1</v>
      </c>
      <c r="K1409" s="25">
        <v>0</v>
      </c>
      <c r="L1409" s="25">
        <v>1</v>
      </c>
      <c r="M1409" s="25">
        <v>1</v>
      </c>
      <c r="N1409" s="25">
        <v>0</v>
      </c>
      <c r="O1409" s="30"/>
    </row>
    <row r="1410" spans="1:15" x14ac:dyDescent="0.3">
      <c r="A1410" s="30">
        <v>19</v>
      </c>
      <c r="B1410" s="54" t="s">
        <v>527</v>
      </c>
      <c r="C1410" s="26">
        <v>90</v>
      </c>
      <c r="D1410" s="26"/>
      <c r="E1410" s="24">
        <v>1</v>
      </c>
      <c r="F1410" s="25">
        <v>1</v>
      </c>
      <c r="G1410" s="25">
        <v>0</v>
      </c>
      <c r="H1410" s="24">
        <v>2</v>
      </c>
      <c r="I1410" s="25">
        <v>1</v>
      </c>
      <c r="J1410" s="25">
        <v>1</v>
      </c>
      <c r="K1410" s="25">
        <v>0</v>
      </c>
      <c r="L1410" s="25">
        <v>1</v>
      </c>
      <c r="M1410" s="25">
        <v>1</v>
      </c>
      <c r="N1410" s="25">
        <v>0</v>
      </c>
      <c r="O1410" s="30"/>
    </row>
    <row r="1411" spans="1:15" s="56" customFormat="1" x14ac:dyDescent="0.3">
      <c r="A1411" s="29" t="s">
        <v>811</v>
      </c>
      <c r="B1411" s="8" t="s">
        <v>971</v>
      </c>
      <c r="C1411" s="31">
        <f>SUM(C1412:C1435)</f>
        <v>2378</v>
      </c>
      <c r="D1411" s="31" t="s">
        <v>12</v>
      </c>
      <c r="E1411" s="24">
        <f>SUM(E1412:E1435)</f>
        <v>21</v>
      </c>
      <c r="F1411" s="24">
        <f t="shared" ref="F1411:M1411" si="43">SUM(F1412:F1435)</f>
        <v>14</v>
      </c>
      <c r="G1411" s="24">
        <f t="shared" si="43"/>
        <v>7</v>
      </c>
      <c r="H1411" s="24">
        <f t="shared" si="43"/>
        <v>30</v>
      </c>
      <c r="I1411" s="24">
        <f t="shared" si="43"/>
        <v>15</v>
      </c>
      <c r="J1411" s="24">
        <f t="shared" si="43"/>
        <v>15</v>
      </c>
      <c r="K1411" s="24">
        <f t="shared" si="43"/>
        <v>0</v>
      </c>
      <c r="L1411" s="24">
        <f t="shared" si="43"/>
        <v>15</v>
      </c>
      <c r="M1411" s="24">
        <f t="shared" si="43"/>
        <v>15</v>
      </c>
      <c r="N1411" s="24">
        <f t="shared" ref="N1411" si="44">SUM(N1412:N1435)</f>
        <v>0</v>
      </c>
      <c r="O1411" s="29"/>
    </row>
    <row r="1412" spans="1:15" x14ac:dyDescent="0.3">
      <c r="A1412" s="131">
        <v>1</v>
      </c>
      <c r="B1412" s="132" t="s">
        <v>567</v>
      </c>
      <c r="C1412" s="119">
        <v>151</v>
      </c>
      <c r="D1412" s="85"/>
      <c r="E1412" s="87">
        <v>2</v>
      </c>
      <c r="F1412" s="85">
        <v>1</v>
      </c>
      <c r="G1412" s="85">
        <v>1</v>
      </c>
      <c r="H1412" s="87">
        <v>2</v>
      </c>
      <c r="I1412" s="96">
        <v>1</v>
      </c>
      <c r="J1412" s="96">
        <v>1</v>
      </c>
      <c r="K1412" s="96">
        <v>0</v>
      </c>
      <c r="L1412" s="85">
        <v>1</v>
      </c>
      <c r="M1412" s="85">
        <v>1</v>
      </c>
      <c r="N1412" s="96">
        <v>0</v>
      </c>
      <c r="O1412" s="131"/>
    </row>
    <row r="1413" spans="1:15" x14ac:dyDescent="0.3">
      <c r="A1413" s="131"/>
      <c r="B1413" s="132"/>
      <c r="C1413" s="119"/>
      <c r="D1413" s="86"/>
      <c r="E1413" s="88"/>
      <c r="F1413" s="86"/>
      <c r="G1413" s="86"/>
      <c r="H1413" s="88"/>
      <c r="I1413" s="96"/>
      <c r="J1413" s="96"/>
      <c r="K1413" s="96"/>
      <c r="L1413" s="86"/>
      <c r="M1413" s="86"/>
      <c r="N1413" s="96"/>
      <c r="O1413" s="131"/>
    </row>
    <row r="1414" spans="1:15" x14ac:dyDescent="0.3">
      <c r="A1414" s="131">
        <v>2</v>
      </c>
      <c r="B1414" s="132" t="s">
        <v>795</v>
      </c>
      <c r="C1414" s="119">
        <v>292</v>
      </c>
      <c r="D1414" s="85"/>
      <c r="E1414" s="87">
        <v>1</v>
      </c>
      <c r="F1414" s="85">
        <v>1</v>
      </c>
      <c r="G1414" s="85">
        <v>0</v>
      </c>
      <c r="H1414" s="87">
        <v>2</v>
      </c>
      <c r="I1414" s="96">
        <v>1</v>
      </c>
      <c r="J1414" s="96">
        <v>1</v>
      </c>
      <c r="K1414" s="96">
        <v>0</v>
      </c>
      <c r="L1414" s="85">
        <v>1</v>
      </c>
      <c r="M1414" s="85">
        <v>1</v>
      </c>
      <c r="N1414" s="96">
        <v>0</v>
      </c>
      <c r="O1414" s="131"/>
    </row>
    <row r="1415" spans="1:15" x14ac:dyDescent="0.3">
      <c r="A1415" s="131"/>
      <c r="B1415" s="132"/>
      <c r="C1415" s="119"/>
      <c r="D1415" s="92"/>
      <c r="E1415" s="89"/>
      <c r="F1415" s="92"/>
      <c r="G1415" s="92"/>
      <c r="H1415" s="89"/>
      <c r="I1415" s="96"/>
      <c r="J1415" s="96"/>
      <c r="K1415" s="96"/>
      <c r="L1415" s="92"/>
      <c r="M1415" s="92"/>
      <c r="N1415" s="96"/>
      <c r="O1415" s="131"/>
    </row>
    <row r="1416" spans="1:15" x14ac:dyDescent="0.3">
      <c r="A1416" s="131"/>
      <c r="B1416" s="132"/>
      <c r="C1416" s="119"/>
      <c r="D1416" s="86"/>
      <c r="E1416" s="88"/>
      <c r="F1416" s="86"/>
      <c r="G1416" s="86"/>
      <c r="H1416" s="88"/>
      <c r="I1416" s="96"/>
      <c r="J1416" s="96"/>
      <c r="K1416" s="96"/>
      <c r="L1416" s="86"/>
      <c r="M1416" s="86"/>
      <c r="N1416" s="96"/>
      <c r="O1416" s="131"/>
    </row>
    <row r="1417" spans="1:15" x14ac:dyDescent="0.3">
      <c r="A1417" s="131">
        <v>3</v>
      </c>
      <c r="B1417" s="132" t="s">
        <v>568</v>
      </c>
      <c r="C1417" s="119">
        <v>219</v>
      </c>
      <c r="D1417" s="85"/>
      <c r="E1417" s="87">
        <v>2</v>
      </c>
      <c r="F1417" s="85">
        <v>1</v>
      </c>
      <c r="G1417" s="85">
        <v>1</v>
      </c>
      <c r="H1417" s="87">
        <v>2</v>
      </c>
      <c r="I1417" s="96">
        <v>1</v>
      </c>
      <c r="J1417" s="96">
        <v>1</v>
      </c>
      <c r="K1417" s="96">
        <v>0</v>
      </c>
      <c r="L1417" s="85">
        <v>1</v>
      </c>
      <c r="M1417" s="85">
        <v>1</v>
      </c>
      <c r="N1417" s="96">
        <v>0</v>
      </c>
      <c r="O1417" s="131"/>
    </row>
    <row r="1418" spans="1:15" x14ac:dyDescent="0.3">
      <c r="A1418" s="131"/>
      <c r="B1418" s="132"/>
      <c r="C1418" s="119"/>
      <c r="D1418" s="86"/>
      <c r="E1418" s="88"/>
      <c r="F1418" s="86"/>
      <c r="G1418" s="86"/>
      <c r="H1418" s="88"/>
      <c r="I1418" s="96"/>
      <c r="J1418" s="96"/>
      <c r="K1418" s="96"/>
      <c r="L1418" s="86"/>
      <c r="M1418" s="86"/>
      <c r="N1418" s="96"/>
      <c r="O1418" s="131"/>
    </row>
    <row r="1419" spans="1:15" x14ac:dyDescent="0.3">
      <c r="A1419" s="131">
        <v>4</v>
      </c>
      <c r="B1419" s="132" t="s">
        <v>569</v>
      </c>
      <c r="C1419" s="119">
        <v>267</v>
      </c>
      <c r="D1419" s="85"/>
      <c r="E1419" s="87">
        <v>2</v>
      </c>
      <c r="F1419" s="85">
        <v>1</v>
      </c>
      <c r="G1419" s="85">
        <v>1</v>
      </c>
      <c r="H1419" s="87">
        <v>2</v>
      </c>
      <c r="I1419" s="96">
        <v>1</v>
      </c>
      <c r="J1419" s="96">
        <v>1</v>
      </c>
      <c r="K1419" s="96">
        <v>0</v>
      </c>
      <c r="L1419" s="85">
        <v>1</v>
      </c>
      <c r="M1419" s="85">
        <v>1</v>
      </c>
      <c r="N1419" s="96">
        <v>0</v>
      </c>
      <c r="O1419" s="131"/>
    </row>
    <row r="1420" spans="1:15" x14ac:dyDescent="0.3">
      <c r="A1420" s="131"/>
      <c r="B1420" s="132"/>
      <c r="C1420" s="119"/>
      <c r="D1420" s="86"/>
      <c r="E1420" s="88"/>
      <c r="F1420" s="86"/>
      <c r="G1420" s="86"/>
      <c r="H1420" s="88"/>
      <c r="I1420" s="96"/>
      <c r="J1420" s="96"/>
      <c r="K1420" s="96"/>
      <c r="L1420" s="86"/>
      <c r="M1420" s="86"/>
      <c r="N1420" s="96"/>
      <c r="O1420" s="131"/>
    </row>
    <row r="1421" spans="1:15" x14ac:dyDescent="0.3">
      <c r="A1421" s="131">
        <v>5</v>
      </c>
      <c r="B1421" s="132" t="s">
        <v>570</v>
      </c>
      <c r="C1421" s="119">
        <v>161</v>
      </c>
      <c r="D1421" s="85"/>
      <c r="E1421" s="87">
        <v>1</v>
      </c>
      <c r="F1421" s="85">
        <v>1</v>
      </c>
      <c r="G1421" s="85">
        <v>0</v>
      </c>
      <c r="H1421" s="87">
        <v>2</v>
      </c>
      <c r="I1421" s="96">
        <v>1</v>
      </c>
      <c r="J1421" s="96">
        <v>1</v>
      </c>
      <c r="K1421" s="96">
        <v>0</v>
      </c>
      <c r="L1421" s="85">
        <v>1</v>
      </c>
      <c r="M1421" s="85">
        <v>1</v>
      </c>
      <c r="N1421" s="96">
        <v>0</v>
      </c>
      <c r="O1421" s="131"/>
    </row>
    <row r="1422" spans="1:15" x14ac:dyDescent="0.3">
      <c r="A1422" s="131"/>
      <c r="B1422" s="132"/>
      <c r="C1422" s="119"/>
      <c r="D1422" s="86"/>
      <c r="E1422" s="88"/>
      <c r="F1422" s="86"/>
      <c r="G1422" s="86"/>
      <c r="H1422" s="88"/>
      <c r="I1422" s="96"/>
      <c r="J1422" s="96"/>
      <c r="K1422" s="96"/>
      <c r="L1422" s="86"/>
      <c r="M1422" s="86"/>
      <c r="N1422" s="96"/>
      <c r="O1422" s="131"/>
    </row>
    <row r="1423" spans="1:15" ht="24" customHeight="1" x14ac:dyDescent="0.3">
      <c r="A1423" s="30">
        <v>6</v>
      </c>
      <c r="B1423" s="54" t="s">
        <v>571</v>
      </c>
      <c r="C1423" s="26">
        <v>104</v>
      </c>
      <c r="D1423" s="25"/>
      <c r="E1423" s="24">
        <v>1</v>
      </c>
      <c r="F1423" s="25">
        <v>1</v>
      </c>
      <c r="G1423" s="25">
        <v>0</v>
      </c>
      <c r="H1423" s="24">
        <v>2</v>
      </c>
      <c r="I1423" s="25">
        <v>1</v>
      </c>
      <c r="J1423" s="25">
        <v>1</v>
      </c>
      <c r="K1423" s="25">
        <v>0</v>
      </c>
      <c r="L1423" s="25">
        <v>1</v>
      </c>
      <c r="M1423" s="25">
        <v>1</v>
      </c>
      <c r="N1423" s="25">
        <v>0</v>
      </c>
      <c r="O1423" s="30"/>
    </row>
    <row r="1424" spans="1:15" ht="24" customHeight="1" x14ac:dyDescent="0.3">
      <c r="A1424" s="30">
        <v>7</v>
      </c>
      <c r="B1424" s="54" t="s">
        <v>572</v>
      </c>
      <c r="C1424" s="26">
        <v>52</v>
      </c>
      <c r="D1424" s="25"/>
      <c r="E1424" s="24">
        <v>1</v>
      </c>
      <c r="F1424" s="25">
        <v>1</v>
      </c>
      <c r="G1424" s="25">
        <v>0</v>
      </c>
      <c r="H1424" s="24">
        <v>2</v>
      </c>
      <c r="I1424" s="25">
        <v>1</v>
      </c>
      <c r="J1424" s="25">
        <v>1</v>
      </c>
      <c r="K1424" s="25">
        <v>0</v>
      </c>
      <c r="L1424" s="25">
        <v>1</v>
      </c>
      <c r="M1424" s="25">
        <v>1</v>
      </c>
      <c r="N1424" s="25">
        <v>0</v>
      </c>
      <c r="O1424" s="30"/>
    </row>
    <row r="1425" spans="1:15" ht="24" customHeight="1" x14ac:dyDescent="0.3">
      <c r="A1425" s="30">
        <v>8</v>
      </c>
      <c r="B1425" s="54" t="s">
        <v>573</v>
      </c>
      <c r="C1425" s="26">
        <v>63</v>
      </c>
      <c r="D1425" s="25"/>
      <c r="E1425" s="24">
        <v>1</v>
      </c>
      <c r="F1425" s="25">
        <v>1</v>
      </c>
      <c r="G1425" s="25">
        <v>0</v>
      </c>
      <c r="H1425" s="24">
        <v>2</v>
      </c>
      <c r="I1425" s="25">
        <v>1</v>
      </c>
      <c r="J1425" s="25">
        <v>1</v>
      </c>
      <c r="K1425" s="25">
        <v>0</v>
      </c>
      <c r="L1425" s="25">
        <v>1</v>
      </c>
      <c r="M1425" s="25">
        <v>1</v>
      </c>
      <c r="N1425" s="25">
        <v>0</v>
      </c>
      <c r="O1425" s="30"/>
    </row>
    <row r="1426" spans="1:15" ht="24" customHeight="1" x14ac:dyDescent="0.3">
      <c r="A1426" s="30">
        <v>9</v>
      </c>
      <c r="B1426" s="54" t="s">
        <v>574</v>
      </c>
      <c r="C1426" s="26">
        <v>63</v>
      </c>
      <c r="D1426" s="25"/>
      <c r="E1426" s="24">
        <v>1</v>
      </c>
      <c r="F1426" s="25">
        <v>1</v>
      </c>
      <c r="G1426" s="25">
        <v>0</v>
      </c>
      <c r="H1426" s="24">
        <v>2</v>
      </c>
      <c r="I1426" s="25">
        <v>1</v>
      </c>
      <c r="J1426" s="25">
        <v>1</v>
      </c>
      <c r="K1426" s="25">
        <v>0</v>
      </c>
      <c r="L1426" s="25">
        <v>1</v>
      </c>
      <c r="M1426" s="25">
        <v>1</v>
      </c>
      <c r="N1426" s="25">
        <v>0</v>
      </c>
      <c r="O1426" s="30"/>
    </row>
    <row r="1427" spans="1:15" ht="24" customHeight="1" x14ac:dyDescent="0.3">
      <c r="A1427" s="30">
        <v>10</v>
      </c>
      <c r="B1427" s="54" t="s">
        <v>575</v>
      </c>
      <c r="C1427" s="26">
        <v>164</v>
      </c>
      <c r="D1427" s="25"/>
      <c r="E1427" s="24">
        <v>2</v>
      </c>
      <c r="F1427" s="25">
        <v>1</v>
      </c>
      <c r="G1427" s="25">
        <v>1</v>
      </c>
      <c r="H1427" s="24">
        <v>2</v>
      </c>
      <c r="I1427" s="25">
        <v>1</v>
      </c>
      <c r="J1427" s="25">
        <v>1</v>
      </c>
      <c r="K1427" s="25">
        <v>0</v>
      </c>
      <c r="L1427" s="25">
        <v>1</v>
      </c>
      <c r="M1427" s="25">
        <v>1</v>
      </c>
      <c r="N1427" s="25">
        <v>0</v>
      </c>
      <c r="O1427" s="30"/>
    </row>
    <row r="1428" spans="1:15" x14ac:dyDescent="0.3">
      <c r="A1428" s="131">
        <v>11</v>
      </c>
      <c r="B1428" s="132" t="s">
        <v>576</v>
      </c>
      <c r="C1428" s="119">
        <v>151</v>
      </c>
      <c r="D1428" s="85"/>
      <c r="E1428" s="87">
        <v>1</v>
      </c>
      <c r="F1428" s="85">
        <v>1</v>
      </c>
      <c r="G1428" s="85">
        <v>0</v>
      </c>
      <c r="H1428" s="87">
        <v>2</v>
      </c>
      <c r="I1428" s="96">
        <v>1</v>
      </c>
      <c r="J1428" s="96">
        <v>1</v>
      </c>
      <c r="K1428" s="96">
        <v>0</v>
      </c>
      <c r="L1428" s="85">
        <v>1</v>
      </c>
      <c r="M1428" s="85">
        <v>1</v>
      </c>
      <c r="N1428" s="96">
        <v>0</v>
      </c>
      <c r="O1428" s="131"/>
    </row>
    <row r="1429" spans="1:15" x14ac:dyDescent="0.3">
      <c r="A1429" s="131"/>
      <c r="B1429" s="132"/>
      <c r="C1429" s="119"/>
      <c r="D1429" s="86"/>
      <c r="E1429" s="88"/>
      <c r="F1429" s="86"/>
      <c r="G1429" s="86"/>
      <c r="H1429" s="88"/>
      <c r="I1429" s="96"/>
      <c r="J1429" s="96"/>
      <c r="K1429" s="96"/>
      <c r="L1429" s="86"/>
      <c r="M1429" s="86"/>
      <c r="N1429" s="96"/>
      <c r="O1429" s="131"/>
    </row>
    <row r="1430" spans="1:15" x14ac:dyDescent="0.3">
      <c r="A1430" s="131">
        <v>12</v>
      </c>
      <c r="B1430" s="132" t="s">
        <v>577</v>
      </c>
      <c r="C1430" s="119">
        <v>194</v>
      </c>
      <c r="D1430" s="85"/>
      <c r="E1430" s="87">
        <v>1</v>
      </c>
      <c r="F1430" s="85">
        <v>1</v>
      </c>
      <c r="G1430" s="85">
        <v>0</v>
      </c>
      <c r="H1430" s="87">
        <v>2</v>
      </c>
      <c r="I1430" s="96">
        <v>1</v>
      </c>
      <c r="J1430" s="96">
        <v>1</v>
      </c>
      <c r="K1430" s="96">
        <v>0</v>
      </c>
      <c r="L1430" s="85">
        <v>1</v>
      </c>
      <c r="M1430" s="85">
        <v>1</v>
      </c>
      <c r="N1430" s="96">
        <v>0</v>
      </c>
      <c r="O1430" s="131"/>
    </row>
    <row r="1431" spans="1:15" x14ac:dyDescent="0.3">
      <c r="A1431" s="131"/>
      <c r="B1431" s="132"/>
      <c r="C1431" s="119"/>
      <c r="D1431" s="86"/>
      <c r="E1431" s="88"/>
      <c r="F1431" s="86"/>
      <c r="G1431" s="86"/>
      <c r="H1431" s="88"/>
      <c r="I1431" s="96"/>
      <c r="J1431" s="96"/>
      <c r="K1431" s="96"/>
      <c r="L1431" s="86"/>
      <c r="M1431" s="86"/>
      <c r="N1431" s="96"/>
      <c r="O1431" s="131"/>
    </row>
    <row r="1432" spans="1:15" x14ac:dyDescent="0.3">
      <c r="A1432" s="131">
        <v>13</v>
      </c>
      <c r="B1432" s="132" t="s">
        <v>578</v>
      </c>
      <c r="C1432" s="119">
        <v>222</v>
      </c>
      <c r="D1432" s="85"/>
      <c r="E1432" s="87">
        <v>2</v>
      </c>
      <c r="F1432" s="85">
        <v>1</v>
      </c>
      <c r="G1432" s="85">
        <v>1</v>
      </c>
      <c r="H1432" s="87">
        <v>2</v>
      </c>
      <c r="I1432" s="96">
        <v>1</v>
      </c>
      <c r="J1432" s="96">
        <v>1</v>
      </c>
      <c r="K1432" s="96">
        <v>0</v>
      </c>
      <c r="L1432" s="85">
        <v>1</v>
      </c>
      <c r="M1432" s="85">
        <v>1</v>
      </c>
      <c r="N1432" s="96">
        <v>0</v>
      </c>
      <c r="O1432" s="131"/>
    </row>
    <row r="1433" spans="1:15" x14ac:dyDescent="0.3">
      <c r="A1433" s="131"/>
      <c r="B1433" s="132"/>
      <c r="C1433" s="119"/>
      <c r="D1433" s="86"/>
      <c r="E1433" s="88"/>
      <c r="F1433" s="86"/>
      <c r="G1433" s="86"/>
      <c r="H1433" s="88"/>
      <c r="I1433" s="96"/>
      <c r="J1433" s="96"/>
      <c r="K1433" s="96"/>
      <c r="L1433" s="86"/>
      <c r="M1433" s="86"/>
      <c r="N1433" s="96"/>
      <c r="O1433" s="131"/>
    </row>
    <row r="1434" spans="1:15" x14ac:dyDescent="0.3">
      <c r="A1434" s="30">
        <v>14</v>
      </c>
      <c r="B1434" s="54" t="s">
        <v>579</v>
      </c>
      <c r="C1434" s="26">
        <v>118</v>
      </c>
      <c r="D1434" s="25"/>
      <c r="E1434" s="24">
        <v>2</v>
      </c>
      <c r="F1434" s="25">
        <v>1</v>
      </c>
      <c r="G1434" s="25">
        <v>1</v>
      </c>
      <c r="H1434" s="24">
        <v>2</v>
      </c>
      <c r="I1434" s="25">
        <v>1</v>
      </c>
      <c r="J1434" s="25">
        <v>1</v>
      </c>
      <c r="K1434" s="25">
        <v>0</v>
      </c>
      <c r="L1434" s="25">
        <v>1</v>
      </c>
      <c r="M1434" s="25">
        <v>1</v>
      </c>
      <c r="N1434" s="25">
        <v>0</v>
      </c>
      <c r="O1434" s="30"/>
    </row>
    <row r="1435" spans="1:15" x14ac:dyDescent="0.3">
      <c r="A1435" s="30">
        <v>15</v>
      </c>
      <c r="B1435" s="54" t="s">
        <v>889</v>
      </c>
      <c r="C1435" s="26">
        <v>157</v>
      </c>
      <c r="D1435" s="25"/>
      <c r="E1435" s="24">
        <v>1</v>
      </c>
      <c r="F1435" s="25">
        <v>0</v>
      </c>
      <c r="G1435" s="25">
        <v>1</v>
      </c>
      <c r="H1435" s="24">
        <v>2</v>
      </c>
      <c r="I1435" s="25">
        <v>1</v>
      </c>
      <c r="J1435" s="25">
        <v>1</v>
      </c>
      <c r="K1435" s="25">
        <v>0</v>
      </c>
      <c r="L1435" s="25">
        <v>1</v>
      </c>
      <c r="M1435" s="25">
        <v>1</v>
      </c>
      <c r="N1435" s="25">
        <v>0</v>
      </c>
      <c r="O1435" s="30"/>
    </row>
    <row r="1436" spans="1:15" s="56" customFormat="1" x14ac:dyDescent="0.3">
      <c r="A1436" s="29" t="s">
        <v>812</v>
      </c>
      <c r="B1436" s="8" t="s">
        <v>972</v>
      </c>
      <c r="C1436" s="31">
        <f>SUM(C1437:C1452)</f>
        <v>1585</v>
      </c>
      <c r="D1436" s="31" t="s">
        <v>12</v>
      </c>
      <c r="E1436" s="24">
        <f>SUM(E1437:E1452)</f>
        <v>16</v>
      </c>
      <c r="F1436" s="24">
        <f t="shared" ref="F1436:N1436" si="45">SUM(F1437:F1452)</f>
        <v>11</v>
      </c>
      <c r="G1436" s="24">
        <f t="shared" si="45"/>
        <v>5</v>
      </c>
      <c r="H1436" s="24">
        <f t="shared" si="45"/>
        <v>26</v>
      </c>
      <c r="I1436" s="24">
        <f t="shared" si="45"/>
        <v>15</v>
      </c>
      <c r="J1436" s="24">
        <f t="shared" si="45"/>
        <v>15</v>
      </c>
      <c r="K1436" s="24">
        <f t="shared" si="45"/>
        <v>0</v>
      </c>
      <c r="L1436" s="24">
        <f t="shared" si="45"/>
        <v>11</v>
      </c>
      <c r="M1436" s="24">
        <f t="shared" si="45"/>
        <v>11</v>
      </c>
      <c r="N1436" s="24">
        <f t="shared" si="45"/>
        <v>0</v>
      </c>
      <c r="O1436" s="29"/>
    </row>
    <row r="1437" spans="1:15" x14ac:dyDescent="0.3">
      <c r="A1437" s="30">
        <v>1</v>
      </c>
      <c r="B1437" s="54" t="s">
        <v>580</v>
      </c>
      <c r="C1437" s="26">
        <v>195</v>
      </c>
      <c r="D1437" s="26"/>
      <c r="E1437" s="24">
        <v>0</v>
      </c>
      <c r="F1437" s="25">
        <v>0</v>
      </c>
      <c r="G1437" s="25">
        <v>0</v>
      </c>
      <c r="H1437" s="24">
        <v>2</v>
      </c>
      <c r="I1437" s="25">
        <v>1</v>
      </c>
      <c r="J1437" s="25">
        <v>1</v>
      </c>
      <c r="K1437" s="25">
        <v>0</v>
      </c>
      <c r="L1437" s="25">
        <v>1</v>
      </c>
      <c r="M1437" s="25">
        <v>1</v>
      </c>
      <c r="N1437" s="25">
        <v>0</v>
      </c>
      <c r="O1437" s="30"/>
    </row>
    <row r="1438" spans="1:15" x14ac:dyDescent="0.3">
      <c r="A1438" s="30">
        <v>2</v>
      </c>
      <c r="B1438" s="54" t="s">
        <v>581</v>
      </c>
      <c r="C1438" s="26">
        <v>199</v>
      </c>
      <c r="D1438" s="26"/>
      <c r="E1438" s="24">
        <v>0</v>
      </c>
      <c r="F1438" s="25">
        <v>0</v>
      </c>
      <c r="G1438" s="25">
        <v>0</v>
      </c>
      <c r="H1438" s="24">
        <v>2</v>
      </c>
      <c r="I1438" s="25">
        <v>1</v>
      </c>
      <c r="J1438" s="25">
        <v>1</v>
      </c>
      <c r="K1438" s="25">
        <v>0</v>
      </c>
      <c r="L1438" s="25">
        <v>1</v>
      </c>
      <c r="M1438" s="25">
        <v>1</v>
      </c>
      <c r="N1438" s="25">
        <v>0</v>
      </c>
      <c r="O1438" s="30"/>
    </row>
    <row r="1439" spans="1:15" x14ac:dyDescent="0.3">
      <c r="A1439" s="30">
        <v>3</v>
      </c>
      <c r="B1439" s="54" t="s">
        <v>905</v>
      </c>
      <c r="C1439" s="26">
        <v>116</v>
      </c>
      <c r="D1439" s="26"/>
      <c r="E1439" s="24">
        <v>1</v>
      </c>
      <c r="F1439" s="25">
        <v>1</v>
      </c>
      <c r="G1439" s="25">
        <v>0</v>
      </c>
      <c r="H1439" s="24">
        <v>2</v>
      </c>
      <c r="I1439" s="25">
        <v>1</v>
      </c>
      <c r="J1439" s="25">
        <v>1</v>
      </c>
      <c r="K1439" s="25">
        <v>0</v>
      </c>
      <c r="L1439" s="25">
        <v>1</v>
      </c>
      <c r="M1439" s="25">
        <v>1</v>
      </c>
      <c r="N1439" s="25">
        <v>0</v>
      </c>
      <c r="O1439" s="30"/>
    </row>
    <row r="1440" spans="1:15" x14ac:dyDescent="0.3">
      <c r="A1440" s="30">
        <v>4</v>
      </c>
      <c r="B1440" s="54" t="s">
        <v>801</v>
      </c>
      <c r="C1440" s="26">
        <v>72</v>
      </c>
      <c r="D1440" s="26"/>
      <c r="E1440" s="24">
        <v>0</v>
      </c>
      <c r="F1440" s="25">
        <v>0</v>
      </c>
      <c r="G1440" s="25">
        <v>0</v>
      </c>
      <c r="H1440" s="24">
        <v>2</v>
      </c>
      <c r="I1440" s="25">
        <v>1</v>
      </c>
      <c r="J1440" s="25">
        <v>1</v>
      </c>
      <c r="K1440" s="25">
        <v>0</v>
      </c>
      <c r="L1440" s="25">
        <v>1</v>
      </c>
      <c r="M1440" s="25">
        <v>1</v>
      </c>
      <c r="N1440" s="25">
        <v>0</v>
      </c>
      <c r="O1440" s="30"/>
    </row>
    <row r="1441" spans="1:15" x14ac:dyDescent="0.3">
      <c r="A1441" s="30">
        <v>5</v>
      </c>
      <c r="B1441" s="54" t="s">
        <v>582</v>
      </c>
      <c r="C1441" s="26">
        <v>96</v>
      </c>
      <c r="D1441" s="26"/>
      <c r="E1441" s="24">
        <v>1</v>
      </c>
      <c r="F1441" s="25">
        <v>1</v>
      </c>
      <c r="G1441" s="25">
        <v>0</v>
      </c>
      <c r="H1441" s="24">
        <v>2</v>
      </c>
      <c r="I1441" s="25">
        <v>1</v>
      </c>
      <c r="J1441" s="25">
        <v>1</v>
      </c>
      <c r="K1441" s="25">
        <v>0</v>
      </c>
      <c r="L1441" s="25">
        <v>1</v>
      </c>
      <c r="M1441" s="25">
        <v>1</v>
      </c>
      <c r="N1441" s="25">
        <v>0</v>
      </c>
      <c r="O1441" s="30"/>
    </row>
    <row r="1442" spans="1:15" x14ac:dyDescent="0.3">
      <c r="A1442" s="131">
        <v>6</v>
      </c>
      <c r="B1442" s="132" t="s">
        <v>583</v>
      </c>
      <c r="C1442" s="119">
        <v>130</v>
      </c>
      <c r="D1442" s="90"/>
      <c r="E1442" s="87">
        <v>3</v>
      </c>
      <c r="F1442" s="85">
        <v>2</v>
      </c>
      <c r="G1442" s="85">
        <v>1</v>
      </c>
      <c r="H1442" s="87">
        <v>3</v>
      </c>
      <c r="I1442" s="96">
        <v>2</v>
      </c>
      <c r="J1442" s="96">
        <v>2</v>
      </c>
      <c r="K1442" s="96">
        <v>0</v>
      </c>
      <c r="L1442" s="96">
        <v>1</v>
      </c>
      <c r="M1442" s="96">
        <v>1</v>
      </c>
      <c r="N1442" s="96">
        <v>0</v>
      </c>
      <c r="O1442" s="131" t="s">
        <v>906</v>
      </c>
    </row>
    <row r="1443" spans="1:15" x14ac:dyDescent="0.3">
      <c r="A1443" s="131"/>
      <c r="B1443" s="132"/>
      <c r="C1443" s="119"/>
      <c r="D1443" s="91"/>
      <c r="E1443" s="88"/>
      <c r="F1443" s="86"/>
      <c r="G1443" s="86"/>
      <c r="H1443" s="88"/>
      <c r="I1443" s="96"/>
      <c r="J1443" s="96"/>
      <c r="K1443" s="96"/>
      <c r="L1443" s="96"/>
      <c r="M1443" s="96"/>
      <c r="N1443" s="96"/>
      <c r="O1443" s="131"/>
    </row>
    <row r="1444" spans="1:15" x14ac:dyDescent="0.3">
      <c r="A1444" s="30">
        <v>7</v>
      </c>
      <c r="B1444" s="54" t="s">
        <v>904</v>
      </c>
      <c r="C1444" s="26">
        <v>164</v>
      </c>
      <c r="D1444" s="26"/>
      <c r="E1444" s="24">
        <v>2</v>
      </c>
      <c r="F1444" s="25">
        <v>1</v>
      </c>
      <c r="G1444" s="25">
        <v>1</v>
      </c>
      <c r="H1444" s="24">
        <v>2</v>
      </c>
      <c r="I1444" s="25">
        <v>1</v>
      </c>
      <c r="J1444" s="25">
        <v>1</v>
      </c>
      <c r="K1444" s="25">
        <v>0</v>
      </c>
      <c r="L1444" s="25">
        <v>1</v>
      </c>
      <c r="M1444" s="25">
        <v>1</v>
      </c>
      <c r="N1444" s="25">
        <v>0</v>
      </c>
      <c r="O1444" s="30"/>
    </row>
    <row r="1445" spans="1:15" x14ac:dyDescent="0.3">
      <c r="A1445" s="30">
        <v>8</v>
      </c>
      <c r="B1445" s="54" t="s">
        <v>908</v>
      </c>
      <c r="C1445" s="26">
        <v>86</v>
      </c>
      <c r="D1445" s="26"/>
      <c r="E1445" s="24">
        <v>2</v>
      </c>
      <c r="F1445" s="25">
        <v>1</v>
      </c>
      <c r="G1445" s="25">
        <v>1</v>
      </c>
      <c r="H1445" s="24">
        <v>2</v>
      </c>
      <c r="I1445" s="25">
        <v>1</v>
      </c>
      <c r="J1445" s="25">
        <v>1</v>
      </c>
      <c r="K1445" s="25">
        <v>0</v>
      </c>
      <c r="L1445" s="25">
        <v>1</v>
      </c>
      <c r="M1445" s="25">
        <v>1</v>
      </c>
      <c r="N1445" s="25">
        <v>0</v>
      </c>
      <c r="O1445" s="30"/>
    </row>
    <row r="1446" spans="1:15" x14ac:dyDescent="0.3">
      <c r="A1446" s="131">
        <v>9</v>
      </c>
      <c r="B1446" s="132" t="s">
        <v>777</v>
      </c>
      <c r="C1446" s="119">
        <v>96</v>
      </c>
      <c r="D1446" s="90"/>
      <c r="E1446" s="87">
        <v>3</v>
      </c>
      <c r="F1446" s="85">
        <v>2</v>
      </c>
      <c r="G1446" s="85">
        <v>1</v>
      </c>
      <c r="H1446" s="87">
        <v>3</v>
      </c>
      <c r="I1446" s="96">
        <v>2</v>
      </c>
      <c r="J1446" s="96">
        <v>2</v>
      </c>
      <c r="K1446" s="96">
        <v>0</v>
      </c>
      <c r="L1446" s="96">
        <v>1</v>
      </c>
      <c r="M1446" s="96">
        <v>1</v>
      </c>
      <c r="N1446" s="96">
        <v>0</v>
      </c>
      <c r="O1446" s="131" t="s">
        <v>906</v>
      </c>
    </row>
    <row r="1447" spans="1:15" x14ac:dyDescent="0.3">
      <c r="A1447" s="131"/>
      <c r="B1447" s="132"/>
      <c r="C1447" s="119"/>
      <c r="D1447" s="91"/>
      <c r="E1447" s="88"/>
      <c r="F1447" s="86"/>
      <c r="G1447" s="86"/>
      <c r="H1447" s="88"/>
      <c r="I1447" s="96"/>
      <c r="J1447" s="96"/>
      <c r="K1447" s="96"/>
      <c r="L1447" s="96"/>
      <c r="M1447" s="96"/>
      <c r="N1447" s="96"/>
      <c r="O1447" s="131"/>
    </row>
    <row r="1448" spans="1:15" x14ac:dyDescent="0.3">
      <c r="A1448" s="131">
        <v>10</v>
      </c>
      <c r="B1448" s="132" t="s">
        <v>436</v>
      </c>
      <c r="C1448" s="119">
        <v>172</v>
      </c>
      <c r="D1448" s="90"/>
      <c r="E1448" s="87">
        <v>0</v>
      </c>
      <c r="F1448" s="85">
        <v>0</v>
      </c>
      <c r="G1448" s="85">
        <v>0</v>
      </c>
      <c r="H1448" s="87">
        <v>1</v>
      </c>
      <c r="I1448" s="96">
        <v>1</v>
      </c>
      <c r="J1448" s="96">
        <v>1</v>
      </c>
      <c r="K1448" s="96">
        <v>0</v>
      </c>
      <c r="L1448" s="96">
        <v>0</v>
      </c>
      <c r="M1448" s="96">
        <v>0</v>
      </c>
      <c r="N1448" s="96">
        <v>0</v>
      </c>
      <c r="O1448" s="131"/>
    </row>
    <row r="1449" spans="1:15" x14ac:dyDescent="0.3">
      <c r="A1449" s="131"/>
      <c r="B1449" s="132"/>
      <c r="C1449" s="119"/>
      <c r="D1449" s="91"/>
      <c r="E1449" s="88"/>
      <c r="F1449" s="86"/>
      <c r="G1449" s="86"/>
      <c r="H1449" s="88"/>
      <c r="I1449" s="96"/>
      <c r="J1449" s="96"/>
      <c r="K1449" s="96"/>
      <c r="L1449" s="96"/>
      <c r="M1449" s="96"/>
      <c r="N1449" s="96"/>
      <c r="O1449" s="131"/>
    </row>
    <row r="1450" spans="1:15" x14ac:dyDescent="0.3">
      <c r="A1450" s="30">
        <v>11</v>
      </c>
      <c r="B1450" s="54" t="s">
        <v>907</v>
      </c>
      <c r="C1450" s="26">
        <v>84</v>
      </c>
      <c r="D1450" s="26"/>
      <c r="E1450" s="24">
        <v>1</v>
      </c>
      <c r="F1450" s="25">
        <v>1</v>
      </c>
      <c r="G1450" s="25">
        <v>0</v>
      </c>
      <c r="H1450" s="24">
        <v>2</v>
      </c>
      <c r="I1450" s="25">
        <v>1</v>
      </c>
      <c r="J1450" s="25">
        <v>1</v>
      </c>
      <c r="K1450" s="25">
        <v>0</v>
      </c>
      <c r="L1450" s="25">
        <v>1</v>
      </c>
      <c r="M1450" s="25">
        <v>1</v>
      </c>
      <c r="N1450" s="25">
        <v>0</v>
      </c>
      <c r="O1450" s="30"/>
    </row>
    <row r="1451" spans="1:15" x14ac:dyDescent="0.3">
      <c r="A1451" s="30">
        <v>12</v>
      </c>
      <c r="B1451" s="54" t="s">
        <v>903</v>
      </c>
      <c r="C1451" s="26">
        <v>104</v>
      </c>
      <c r="D1451" s="26"/>
      <c r="E1451" s="24">
        <v>1</v>
      </c>
      <c r="F1451" s="25">
        <v>1</v>
      </c>
      <c r="G1451" s="25">
        <v>0</v>
      </c>
      <c r="H1451" s="24">
        <v>1</v>
      </c>
      <c r="I1451" s="25">
        <v>1</v>
      </c>
      <c r="J1451" s="25">
        <v>1</v>
      </c>
      <c r="K1451" s="25">
        <v>0</v>
      </c>
      <c r="L1451" s="25">
        <v>0</v>
      </c>
      <c r="M1451" s="25">
        <v>0</v>
      </c>
      <c r="N1451" s="25">
        <v>0</v>
      </c>
      <c r="O1451" s="30"/>
    </row>
    <row r="1452" spans="1:15" x14ac:dyDescent="0.3">
      <c r="A1452" s="30">
        <v>13</v>
      </c>
      <c r="B1452" s="54" t="s">
        <v>584</v>
      </c>
      <c r="C1452" s="26">
        <v>71</v>
      </c>
      <c r="D1452" s="26"/>
      <c r="E1452" s="24">
        <v>2</v>
      </c>
      <c r="F1452" s="25">
        <v>1</v>
      </c>
      <c r="G1452" s="25">
        <v>1</v>
      </c>
      <c r="H1452" s="24">
        <v>2</v>
      </c>
      <c r="I1452" s="25">
        <v>1</v>
      </c>
      <c r="J1452" s="25">
        <v>1</v>
      </c>
      <c r="K1452" s="25">
        <v>0</v>
      </c>
      <c r="L1452" s="25">
        <v>1</v>
      </c>
      <c r="M1452" s="25">
        <v>1</v>
      </c>
      <c r="N1452" s="25">
        <v>0</v>
      </c>
      <c r="O1452" s="30"/>
    </row>
    <row r="1453" spans="1:15" s="56" customFormat="1" x14ac:dyDescent="0.3">
      <c r="A1453" s="29" t="s">
        <v>813</v>
      </c>
      <c r="B1453" s="8" t="s">
        <v>973</v>
      </c>
      <c r="C1453" s="31">
        <f>SUM(C1454:C1488)</f>
        <v>2928</v>
      </c>
      <c r="D1453" s="31" t="s">
        <v>12</v>
      </c>
      <c r="E1453" s="24">
        <f>SUM(E1454:E1488)</f>
        <v>26</v>
      </c>
      <c r="F1453" s="24">
        <f t="shared" ref="F1453:N1453" si="46">SUM(F1454:F1488)</f>
        <v>16</v>
      </c>
      <c r="G1453" s="24">
        <f t="shared" si="46"/>
        <v>10</v>
      </c>
      <c r="H1453" s="24">
        <f t="shared" si="46"/>
        <v>39</v>
      </c>
      <c r="I1453" s="24">
        <f t="shared" si="46"/>
        <v>22</v>
      </c>
      <c r="J1453" s="24">
        <f t="shared" si="46"/>
        <v>22</v>
      </c>
      <c r="K1453" s="24">
        <f t="shared" si="46"/>
        <v>0</v>
      </c>
      <c r="L1453" s="24">
        <f t="shared" si="46"/>
        <v>17</v>
      </c>
      <c r="M1453" s="24">
        <f t="shared" si="46"/>
        <v>17</v>
      </c>
      <c r="N1453" s="24">
        <f t="shared" si="46"/>
        <v>0</v>
      </c>
      <c r="O1453" s="29"/>
    </row>
    <row r="1454" spans="1:15" x14ac:dyDescent="0.3">
      <c r="A1454" s="30">
        <v>1</v>
      </c>
      <c r="B1454" s="54" t="s">
        <v>585</v>
      </c>
      <c r="C1454" s="26">
        <v>90</v>
      </c>
      <c r="D1454" s="25"/>
      <c r="E1454" s="24">
        <v>1</v>
      </c>
      <c r="F1454" s="25">
        <v>1</v>
      </c>
      <c r="G1454" s="25">
        <v>0</v>
      </c>
      <c r="H1454" s="24">
        <v>2</v>
      </c>
      <c r="I1454" s="25">
        <v>1</v>
      </c>
      <c r="J1454" s="25">
        <v>1</v>
      </c>
      <c r="K1454" s="25">
        <v>0</v>
      </c>
      <c r="L1454" s="25">
        <v>1</v>
      </c>
      <c r="M1454" s="25">
        <v>1</v>
      </c>
      <c r="N1454" s="25">
        <v>0</v>
      </c>
      <c r="O1454" s="30"/>
    </row>
    <row r="1455" spans="1:15" x14ac:dyDescent="0.3">
      <c r="A1455" s="131">
        <v>2</v>
      </c>
      <c r="B1455" s="132" t="s">
        <v>586</v>
      </c>
      <c r="C1455" s="119">
        <v>138</v>
      </c>
      <c r="D1455" s="96"/>
      <c r="E1455" s="95">
        <v>2</v>
      </c>
      <c r="F1455" s="96">
        <v>1</v>
      </c>
      <c r="G1455" s="96">
        <v>1</v>
      </c>
      <c r="H1455" s="95">
        <v>2</v>
      </c>
      <c r="I1455" s="96">
        <v>1</v>
      </c>
      <c r="J1455" s="96">
        <v>1</v>
      </c>
      <c r="K1455" s="96">
        <v>0</v>
      </c>
      <c r="L1455" s="96">
        <v>1</v>
      </c>
      <c r="M1455" s="96">
        <v>1</v>
      </c>
      <c r="N1455" s="96">
        <v>0</v>
      </c>
      <c r="O1455" s="131"/>
    </row>
    <row r="1456" spans="1:15" x14ac:dyDescent="0.3">
      <c r="A1456" s="131"/>
      <c r="B1456" s="132"/>
      <c r="C1456" s="119"/>
      <c r="D1456" s="96"/>
      <c r="E1456" s="95"/>
      <c r="F1456" s="96"/>
      <c r="G1456" s="96"/>
      <c r="H1456" s="95"/>
      <c r="I1456" s="96"/>
      <c r="J1456" s="96"/>
      <c r="K1456" s="96"/>
      <c r="L1456" s="96"/>
      <c r="M1456" s="96"/>
      <c r="N1456" s="96"/>
      <c r="O1456" s="131"/>
    </row>
    <row r="1457" spans="1:15" x14ac:dyDescent="0.3">
      <c r="A1457" s="30">
        <v>3</v>
      </c>
      <c r="B1457" s="54" t="s">
        <v>587</v>
      </c>
      <c r="C1457" s="26">
        <v>154</v>
      </c>
      <c r="D1457" s="25"/>
      <c r="E1457" s="24">
        <v>1</v>
      </c>
      <c r="F1457" s="25">
        <v>1</v>
      </c>
      <c r="G1457" s="25">
        <v>0</v>
      </c>
      <c r="H1457" s="24">
        <v>2</v>
      </c>
      <c r="I1457" s="25">
        <v>1</v>
      </c>
      <c r="J1457" s="25">
        <v>1</v>
      </c>
      <c r="K1457" s="25">
        <v>0</v>
      </c>
      <c r="L1457" s="25">
        <v>1</v>
      </c>
      <c r="M1457" s="25">
        <v>1</v>
      </c>
      <c r="N1457" s="25">
        <v>0</v>
      </c>
      <c r="O1457" s="30"/>
    </row>
    <row r="1458" spans="1:15" x14ac:dyDescent="0.3">
      <c r="A1458" s="30">
        <v>4</v>
      </c>
      <c r="B1458" s="54" t="s">
        <v>588</v>
      </c>
      <c r="C1458" s="26">
        <v>112</v>
      </c>
      <c r="D1458" s="25"/>
      <c r="E1458" s="24">
        <v>0</v>
      </c>
      <c r="F1458" s="25">
        <v>0</v>
      </c>
      <c r="G1458" s="25">
        <v>0</v>
      </c>
      <c r="H1458" s="24">
        <v>1</v>
      </c>
      <c r="I1458" s="25">
        <v>1</v>
      </c>
      <c r="J1458" s="25">
        <v>1</v>
      </c>
      <c r="K1458" s="25">
        <v>0</v>
      </c>
      <c r="L1458" s="25">
        <v>0</v>
      </c>
      <c r="M1458" s="25">
        <v>0</v>
      </c>
      <c r="N1458" s="25">
        <v>0</v>
      </c>
      <c r="O1458" s="30"/>
    </row>
    <row r="1459" spans="1:15" x14ac:dyDescent="0.3">
      <c r="A1459" s="131">
        <v>5</v>
      </c>
      <c r="B1459" s="132" t="s">
        <v>796</v>
      </c>
      <c r="C1459" s="119">
        <v>192</v>
      </c>
      <c r="D1459" s="85"/>
      <c r="E1459" s="87">
        <v>1</v>
      </c>
      <c r="F1459" s="85">
        <v>1</v>
      </c>
      <c r="G1459" s="85">
        <v>0</v>
      </c>
      <c r="H1459" s="87">
        <v>2</v>
      </c>
      <c r="I1459" s="96">
        <v>1</v>
      </c>
      <c r="J1459" s="96">
        <v>1</v>
      </c>
      <c r="K1459" s="96">
        <v>0</v>
      </c>
      <c r="L1459" s="96">
        <v>1</v>
      </c>
      <c r="M1459" s="96">
        <v>1</v>
      </c>
      <c r="N1459" s="96">
        <v>0</v>
      </c>
      <c r="O1459" s="131"/>
    </row>
    <row r="1460" spans="1:15" x14ac:dyDescent="0.3">
      <c r="A1460" s="131"/>
      <c r="B1460" s="132"/>
      <c r="C1460" s="119"/>
      <c r="D1460" s="86"/>
      <c r="E1460" s="88"/>
      <c r="F1460" s="86"/>
      <c r="G1460" s="86"/>
      <c r="H1460" s="88"/>
      <c r="I1460" s="96"/>
      <c r="J1460" s="96"/>
      <c r="K1460" s="96"/>
      <c r="L1460" s="96"/>
      <c r="M1460" s="96"/>
      <c r="N1460" s="96"/>
      <c r="O1460" s="131"/>
    </row>
    <row r="1461" spans="1:15" x14ac:dyDescent="0.3">
      <c r="A1461" s="30">
        <v>6</v>
      </c>
      <c r="B1461" s="54" t="s">
        <v>836</v>
      </c>
      <c r="C1461" s="26">
        <v>65</v>
      </c>
      <c r="D1461" s="25"/>
      <c r="E1461" s="24">
        <v>2</v>
      </c>
      <c r="F1461" s="25">
        <v>1</v>
      </c>
      <c r="G1461" s="25">
        <v>1</v>
      </c>
      <c r="H1461" s="24">
        <v>2</v>
      </c>
      <c r="I1461" s="25">
        <v>1</v>
      </c>
      <c r="J1461" s="25">
        <v>1</v>
      </c>
      <c r="K1461" s="25">
        <v>0</v>
      </c>
      <c r="L1461" s="25">
        <v>1</v>
      </c>
      <c r="M1461" s="25">
        <v>1</v>
      </c>
      <c r="N1461" s="25">
        <v>0</v>
      </c>
      <c r="O1461" s="30"/>
    </row>
    <row r="1462" spans="1:15" x14ac:dyDescent="0.3">
      <c r="A1462" s="131">
        <v>7</v>
      </c>
      <c r="B1462" s="132" t="s">
        <v>589</v>
      </c>
      <c r="C1462" s="119">
        <v>249</v>
      </c>
      <c r="D1462" s="85"/>
      <c r="E1462" s="87">
        <v>2</v>
      </c>
      <c r="F1462" s="85">
        <v>1</v>
      </c>
      <c r="G1462" s="85">
        <v>1</v>
      </c>
      <c r="H1462" s="87">
        <v>3</v>
      </c>
      <c r="I1462" s="96">
        <v>2</v>
      </c>
      <c r="J1462" s="96">
        <v>2</v>
      </c>
      <c r="K1462" s="96">
        <v>0</v>
      </c>
      <c r="L1462" s="96">
        <v>1</v>
      </c>
      <c r="M1462" s="96">
        <v>1</v>
      </c>
      <c r="N1462" s="96">
        <v>0</v>
      </c>
      <c r="O1462" s="131" t="s">
        <v>837</v>
      </c>
    </row>
    <row r="1463" spans="1:15" x14ac:dyDescent="0.3">
      <c r="A1463" s="131"/>
      <c r="B1463" s="132"/>
      <c r="C1463" s="119"/>
      <c r="D1463" s="86"/>
      <c r="E1463" s="88"/>
      <c r="F1463" s="86"/>
      <c r="G1463" s="86"/>
      <c r="H1463" s="88"/>
      <c r="I1463" s="96"/>
      <c r="J1463" s="96"/>
      <c r="K1463" s="96"/>
      <c r="L1463" s="96"/>
      <c r="M1463" s="96"/>
      <c r="N1463" s="96"/>
      <c r="O1463" s="131"/>
    </row>
    <row r="1464" spans="1:15" x14ac:dyDescent="0.3">
      <c r="A1464" s="131">
        <v>8</v>
      </c>
      <c r="B1464" s="132" t="s">
        <v>590</v>
      </c>
      <c r="C1464" s="119">
        <v>231</v>
      </c>
      <c r="D1464" s="85"/>
      <c r="E1464" s="87">
        <v>2</v>
      </c>
      <c r="F1464" s="85">
        <v>1</v>
      </c>
      <c r="G1464" s="85">
        <v>1</v>
      </c>
      <c r="H1464" s="87">
        <v>3</v>
      </c>
      <c r="I1464" s="96">
        <v>2</v>
      </c>
      <c r="J1464" s="96">
        <v>2</v>
      </c>
      <c r="K1464" s="96">
        <v>0</v>
      </c>
      <c r="L1464" s="96">
        <v>1</v>
      </c>
      <c r="M1464" s="96">
        <v>1</v>
      </c>
      <c r="N1464" s="96">
        <v>0</v>
      </c>
      <c r="O1464" s="131" t="s">
        <v>838</v>
      </c>
    </row>
    <row r="1465" spans="1:15" x14ac:dyDescent="0.3">
      <c r="A1465" s="131"/>
      <c r="B1465" s="132"/>
      <c r="C1465" s="119"/>
      <c r="D1465" s="92"/>
      <c r="E1465" s="89"/>
      <c r="F1465" s="92"/>
      <c r="G1465" s="92"/>
      <c r="H1465" s="89"/>
      <c r="I1465" s="96"/>
      <c r="J1465" s="96"/>
      <c r="K1465" s="96"/>
      <c r="L1465" s="96"/>
      <c r="M1465" s="96"/>
      <c r="N1465" s="96"/>
      <c r="O1465" s="131"/>
    </row>
    <row r="1466" spans="1:15" x14ac:dyDescent="0.3">
      <c r="A1466" s="131"/>
      <c r="B1466" s="132"/>
      <c r="C1466" s="119"/>
      <c r="D1466" s="86"/>
      <c r="E1466" s="88"/>
      <c r="F1466" s="86"/>
      <c r="G1466" s="86"/>
      <c r="H1466" s="88"/>
      <c r="I1466" s="96"/>
      <c r="J1466" s="96"/>
      <c r="K1466" s="96"/>
      <c r="L1466" s="96"/>
      <c r="M1466" s="96"/>
      <c r="N1466" s="96"/>
      <c r="O1466" s="131"/>
    </row>
    <row r="1467" spans="1:15" x14ac:dyDescent="0.3">
      <c r="A1467" s="131">
        <v>9</v>
      </c>
      <c r="B1467" s="132" t="s">
        <v>591</v>
      </c>
      <c r="C1467" s="119">
        <v>188</v>
      </c>
      <c r="D1467" s="85"/>
      <c r="E1467" s="87">
        <v>0</v>
      </c>
      <c r="F1467" s="85">
        <v>0</v>
      </c>
      <c r="G1467" s="85">
        <v>0</v>
      </c>
      <c r="H1467" s="87">
        <v>2</v>
      </c>
      <c r="I1467" s="96">
        <v>1</v>
      </c>
      <c r="J1467" s="96">
        <v>1</v>
      </c>
      <c r="K1467" s="96">
        <v>0</v>
      </c>
      <c r="L1467" s="96">
        <v>1</v>
      </c>
      <c r="M1467" s="96">
        <v>1</v>
      </c>
      <c r="N1467" s="96">
        <v>0</v>
      </c>
      <c r="O1467" s="131"/>
    </row>
    <row r="1468" spans="1:15" x14ac:dyDescent="0.3">
      <c r="A1468" s="131"/>
      <c r="B1468" s="132"/>
      <c r="C1468" s="119"/>
      <c r="D1468" s="86"/>
      <c r="E1468" s="88"/>
      <c r="F1468" s="86"/>
      <c r="G1468" s="86"/>
      <c r="H1468" s="88"/>
      <c r="I1468" s="96"/>
      <c r="J1468" s="96"/>
      <c r="K1468" s="96"/>
      <c r="L1468" s="96"/>
      <c r="M1468" s="96"/>
      <c r="N1468" s="96"/>
      <c r="O1468" s="131"/>
    </row>
    <row r="1469" spans="1:15" x14ac:dyDescent="0.3">
      <c r="A1469" s="131">
        <v>10</v>
      </c>
      <c r="B1469" s="132" t="s">
        <v>592</v>
      </c>
      <c r="C1469" s="119">
        <v>163</v>
      </c>
      <c r="D1469" s="85"/>
      <c r="E1469" s="87">
        <v>1</v>
      </c>
      <c r="F1469" s="85">
        <v>1</v>
      </c>
      <c r="G1469" s="85">
        <v>0</v>
      </c>
      <c r="H1469" s="87">
        <v>2</v>
      </c>
      <c r="I1469" s="96">
        <v>1</v>
      </c>
      <c r="J1469" s="96">
        <v>1</v>
      </c>
      <c r="K1469" s="96">
        <v>0</v>
      </c>
      <c r="L1469" s="96">
        <v>1</v>
      </c>
      <c r="M1469" s="96">
        <v>1</v>
      </c>
      <c r="N1469" s="96">
        <v>0</v>
      </c>
      <c r="O1469" s="131"/>
    </row>
    <row r="1470" spans="1:15" x14ac:dyDescent="0.3">
      <c r="A1470" s="131"/>
      <c r="B1470" s="132"/>
      <c r="C1470" s="119"/>
      <c r="D1470" s="86"/>
      <c r="E1470" s="88"/>
      <c r="F1470" s="86"/>
      <c r="G1470" s="86"/>
      <c r="H1470" s="88"/>
      <c r="I1470" s="96"/>
      <c r="J1470" s="96"/>
      <c r="K1470" s="96"/>
      <c r="L1470" s="96"/>
      <c r="M1470" s="96"/>
      <c r="N1470" s="96"/>
      <c r="O1470" s="131"/>
    </row>
    <row r="1471" spans="1:15" x14ac:dyDescent="0.3">
      <c r="A1471" s="131">
        <v>11</v>
      </c>
      <c r="B1471" s="132" t="s">
        <v>593</v>
      </c>
      <c r="C1471" s="119">
        <v>156</v>
      </c>
      <c r="D1471" s="85"/>
      <c r="E1471" s="87">
        <v>2</v>
      </c>
      <c r="F1471" s="85">
        <v>1</v>
      </c>
      <c r="G1471" s="85">
        <v>1</v>
      </c>
      <c r="H1471" s="87">
        <v>2</v>
      </c>
      <c r="I1471" s="96">
        <v>1</v>
      </c>
      <c r="J1471" s="96">
        <v>1</v>
      </c>
      <c r="K1471" s="96">
        <v>0</v>
      </c>
      <c r="L1471" s="96">
        <v>1</v>
      </c>
      <c r="M1471" s="96">
        <v>1</v>
      </c>
      <c r="N1471" s="96">
        <v>0</v>
      </c>
      <c r="O1471" s="131"/>
    </row>
    <row r="1472" spans="1:15" x14ac:dyDescent="0.3">
      <c r="A1472" s="131"/>
      <c r="B1472" s="132"/>
      <c r="C1472" s="119"/>
      <c r="D1472" s="86"/>
      <c r="E1472" s="88"/>
      <c r="F1472" s="86"/>
      <c r="G1472" s="86"/>
      <c r="H1472" s="88"/>
      <c r="I1472" s="96"/>
      <c r="J1472" s="96"/>
      <c r="K1472" s="96"/>
      <c r="L1472" s="96"/>
      <c r="M1472" s="96"/>
      <c r="N1472" s="96"/>
      <c r="O1472" s="131"/>
    </row>
    <row r="1473" spans="1:15" x14ac:dyDescent="0.3">
      <c r="A1473" s="131">
        <v>12</v>
      </c>
      <c r="B1473" s="132" t="s">
        <v>594</v>
      </c>
      <c r="C1473" s="119">
        <v>223</v>
      </c>
      <c r="D1473" s="85"/>
      <c r="E1473" s="87">
        <v>2</v>
      </c>
      <c r="F1473" s="85">
        <v>1</v>
      </c>
      <c r="G1473" s="85">
        <v>1</v>
      </c>
      <c r="H1473" s="87">
        <v>3</v>
      </c>
      <c r="I1473" s="96">
        <v>2</v>
      </c>
      <c r="J1473" s="96">
        <v>2</v>
      </c>
      <c r="K1473" s="96">
        <v>0</v>
      </c>
      <c r="L1473" s="96">
        <v>1</v>
      </c>
      <c r="M1473" s="96">
        <v>1</v>
      </c>
      <c r="N1473" s="96">
        <v>0</v>
      </c>
      <c r="O1473" s="131" t="s">
        <v>837</v>
      </c>
    </row>
    <row r="1474" spans="1:15" x14ac:dyDescent="0.3">
      <c r="A1474" s="131"/>
      <c r="B1474" s="132"/>
      <c r="C1474" s="119"/>
      <c r="D1474" s="86"/>
      <c r="E1474" s="88"/>
      <c r="F1474" s="86"/>
      <c r="G1474" s="86"/>
      <c r="H1474" s="88"/>
      <c r="I1474" s="96"/>
      <c r="J1474" s="96"/>
      <c r="K1474" s="96"/>
      <c r="L1474" s="96"/>
      <c r="M1474" s="96"/>
      <c r="N1474" s="96"/>
      <c r="O1474" s="131"/>
    </row>
    <row r="1475" spans="1:15" x14ac:dyDescent="0.3">
      <c r="A1475" s="131">
        <v>13</v>
      </c>
      <c r="B1475" s="132" t="s">
        <v>595</v>
      </c>
      <c r="C1475" s="119">
        <v>221</v>
      </c>
      <c r="D1475" s="85"/>
      <c r="E1475" s="87">
        <v>2</v>
      </c>
      <c r="F1475" s="85">
        <v>1</v>
      </c>
      <c r="G1475" s="85">
        <v>1</v>
      </c>
      <c r="H1475" s="87">
        <v>3</v>
      </c>
      <c r="I1475" s="96">
        <v>2</v>
      </c>
      <c r="J1475" s="96">
        <v>2</v>
      </c>
      <c r="K1475" s="96">
        <v>0</v>
      </c>
      <c r="L1475" s="96">
        <v>1</v>
      </c>
      <c r="M1475" s="96">
        <v>1</v>
      </c>
      <c r="N1475" s="96">
        <v>0</v>
      </c>
      <c r="O1475" s="131" t="s">
        <v>838</v>
      </c>
    </row>
    <row r="1476" spans="1:15" x14ac:dyDescent="0.3">
      <c r="A1476" s="131"/>
      <c r="B1476" s="132"/>
      <c r="C1476" s="119"/>
      <c r="D1476" s="92"/>
      <c r="E1476" s="89"/>
      <c r="F1476" s="92"/>
      <c r="G1476" s="92"/>
      <c r="H1476" s="89"/>
      <c r="I1476" s="96"/>
      <c r="J1476" s="96"/>
      <c r="K1476" s="96"/>
      <c r="L1476" s="96"/>
      <c r="M1476" s="96"/>
      <c r="N1476" s="96"/>
      <c r="O1476" s="131"/>
    </row>
    <row r="1477" spans="1:15" x14ac:dyDescent="0.3">
      <c r="A1477" s="131"/>
      <c r="B1477" s="132"/>
      <c r="C1477" s="119"/>
      <c r="D1477" s="86"/>
      <c r="E1477" s="88"/>
      <c r="F1477" s="86"/>
      <c r="G1477" s="86"/>
      <c r="H1477" s="88"/>
      <c r="I1477" s="96"/>
      <c r="J1477" s="96"/>
      <c r="K1477" s="96"/>
      <c r="L1477" s="96"/>
      <c r="M1477" s="96"/>
      <c r="N1477" s="96"/>
      <c r="O1477" s="131"/>
    </row>
    <row r="1478" spans="1:15" x14ac:dyDescent="0.3">
      <c r="A1478" s="30">
        <v>14</v>
      </c>
      <c r="B1478" s="54" t="s">
        <v>596</v>
      </c>
      <c r="C1478" s="26">
        <v>65</v>
      </c>
      <c r="D1478" s="25"/>
      <c r="E1478" s="24">
        <v>1</v>
      </c>
      <c r="F1478" s="25">
        <v>1</v>
      </c>
      <c r="G1478" s="25">
        <v>0</v>
      </c>
      <c r="H1478" s="24">
        <v>2</v>
      </c>
      <c r="I1478" s="25">
        <v>1</v>
      </c>
      <c r="J1478" s="25">
        <v>1</v>
      </c>
      <c r="K1478" s="25">
        <v>0</v>
      </c>
      <c r="L1478" s="25">
        <v>1</v>
      </c>
      <c r="M1478" s="25">
        <v>1</v>
      </c>
      <c r="N1478" s="25">
        <v>0</v>
      </c>
      <c r="O1478" s="30"/>
    </row>
    <row r="1479" spans="1:15" x14ac:dyDescent="0.3">
      <c r="A1479" s="131">
        <v>15</v>
      </c>
      <c r="B1479" s="132" t="s">
        <v>597</v>
      </c>
      <c r="C1479" s="119">
        <v>175</v>
      </c>
      <c r="D1479" s="85"/>
      <c r="E1479" s="87">
        <v>2</v>
      </c>
      <c r="F1479" s="85">
        <v>1</v>
      </c>
      <c r="G1479" s="85">
        <v>1</v>
      </c>
      <c r="H1479" s="87">
        <v>2</v>
      </c>
      <c r="I1479" s="96">
        <v>1</v>
      </c>
      <c r="J1479" s="96">
        <v>1</v>
      </c>
      <c r="K1479" s="96">
        <v>0</v>
      </c>
      <c r="L1479" s="96">
        <v>1</v>
      </c>
      <c r="M1479" s="96">
        <v>1</v>
      </c>
      <c r="N1479" s="96">
        <v>0</v>
      </c>
      <c r="O1479" s="131"/>
    </row>
    <row r="1480" spans="1:15" x14ac:dyDescent="0.3">
      <c r="A1480" s="131"/>
      <c r="B1480" s="132"/>
      <c r="C1480" s="119"/>
      <c r="D1480" s="92"/>
      <c r="E1480" s="89"/>
      <c r="F1480" s="92"/>
      <c r="G1480" s="92"/>
      <c r="H1480" s="89"/>
      <c r="I1480" s="96"/>
      <c r="J1480" s="96"/>
      <c r="K1480" s="96"/>
      <c r="L1480" s="96"/>
      <c r="M1480" s="96"/>
      <c r="N1480" s="96"/>
      <c r="O1480" s="131"/>
    </row>
    <row r="1481" spans="1:15" x14ac:dyDescent="0.3">
      <c r="A1481" s="131"/>
      <c r="B1481" s="132"/>
      <c r="C1481" s="119"/>
      <c r="D1481" s="86"/>
      <c r="E1481" s="88"/>
      <c r="F1481" s="86"/>
      <c r="G1481" s="86"/>
      <c r="H1481" s="88"/>
      <c r="I1481" s="96"/>
      <c r="J1481" s="96"/>
      <c r="K1481" s="96"/>
      <c r="L1481" s="96"/>
      <c r="M1481" s="96"/>
      <c r="N1481" s="96"/>
      <c r="O1481" s="131"/>
    </row>
    <row r="1482" spans="1:15" x14ac:dyDescent="0.3">
      <c r="A1482" s="131">
        <v>16</v>
      </c>
      <c r="B1482" s="132" t="s">
        <v>598</v>
      </c>
      <c r="C1482" s="119">
        <v>165</v>
      </c>
      <c r="D1482" s="85"/>
      <c r="E1482" s="87">
        <v>1</v>
      </c>
      <c r="F1482" s="85">
        <v>1</v>
      </c>
      <c r="G1482" s="85">
        <v>0</v>
      </c>
      <c r="H1482" s="87">
        <v>2</v>
      </c>
      <c r="I1482" s="96">
        <v>1</v>
      </c>
      <c r="J1482" s="96">
        <v>1</v>
      </c>
      <c r="K1482" s="96">
        <v>0</v>
      </c>
      <c r="L1482" s="96">
        <v>1</v>
      </c>
      <c r="M1482" s="96">
        <v>1</v>
      </c>
      <c r="N1482" s="96">
        <v>0</v>
      </c>
      <c r="O1482" s="131"/>
    </row>
    <row r="1483" spans="1:15" x14ac:dyDescent="0.3">
      <c r="A1483" s="131"/>
      <c r="B1483" s="132"/>
      <c r="C1483" s="119"/>
      <c r="D1483" s="86"/>
      <c r="E1483" s="88"/>
      <c r="F1483" s="86"/>
      <c r="G1483" s="86"/>
      <c r="H1483" s="88"/>
      <c r="I1483" s="96"/>
      <c r="J1483" s="96"/>
      <c r="K1483" s="96"/>
      <c r="L1483" s="96"/>
      <c r="M1483" s="96"/>
      <c r="N1483" s="96"/>
      <c r="O1483" s="131"/>
    </row>
    <row r="1484" spans="1:15" x14ac:dyDescent="0.3">
      <c r="A1484" s="131">
        <v>17</v>
      </c>
      <c r="B1484" s="132" t="s">
        <v>599</v>
      </c>
      <c r="C1484" s="119">
        <v>179</v>
      </c>
      <c r="D1484" s="85"/>
      <c r="E1484" s="87">
        <v>2</v>
      </c>
      <c r="F1484" s="85">
        <v>1</v>
      </c>
      <c r="G1484" s="85">
        <v>1</v>
      </c>
      <c r="H1484" s="87">
        <v>2</v>
      </c>
      <c r="I1484" s="96">
        <v>1</v>
      </c>
      <c r="J1484" s="96">
        <v>1</v>
      </c>
      <c r="K1484" s="96">
        <v>0</v>
      </c>
      <c r="L1484" s="96">
        <v>1</v>
      </c>
      <c r="M1484" s="96">
        <v>1</v>
      </c>
      <c r="N1484" s="96">
        <v>0</v>
      </c>
      <c r="O1484" s="131"/>
    </row>
    <row r="1485" spans="1:15" x14ac:dyDescent="0.3">
      <c r="A1485" s="131"/>
      <c r="B1485" s="132"/>
      <c r="C1485" s="119"/>
      <c r="D1485" s="92"/>
      <c r="E1485" s="89"/>
      <c r="F1485" s="92"/>
      <c r="G1485" s="92"/>
      <c r="H1485" s="89"/>
      <c r="I1485" s="96"/>
      <c r="J1485" s="96"/>
      <c r="K1485" s="96"/>
      <c r="L1485" s="96"/>
      <c r="M1485" s="96"/>
      <c r="N1485" s="96"/>
      <c r="O1485" s="131"/>
    </row>
    <row r="1486" spans="1:15" x14ac:dyDescent="0.3">
      <c r="A1486" s="131"/>
      <c r="B1486" s="132"/>
      <c r="C1486" s="119"/>
      <c r="D1486" s="86"/>
      <c r="E1486" s="88"/>
      <c r="F1486" s="86"/>
      <c r="G1486" s="86"/>
      <c r="H1486" s="88"/>
      <c r="I1486" s="96"/>
      <c r="J1486" s="96"/>
      <c r="K1486" s="96"/>
      <c r="L1486" s="96"/>
      <c r="M1486" s="96"/>
      <c r="N1486" s="96"/>
      <c r="O1486" s="131"/>
    </row>
    <row r="1487" spans="1:15" x14ac:dyDescent="0.3">
      <c r="A1487" s="131">
        <v>18</v>
      </c>
      <c r="B1487" s="132" t="s">
        <v>797</v>
      </c>
      <c r="C1487" s="119">
        <v>162</v>
      </c>
      <c r="D1487" s="85"/>
      <c r="E1487" s="87">
        <v>2</v>
      </c>
      <c r="F1487" s="85">
        <v>1</v>
      </c>
      <c r="G1487" s="85">
        <v>1</v>
      </c>
      <c r="H1487" s="87">
        <v>2</v>
      </c>
      <c r="I1487" s="96">
        <v>1</v>
      </c>
      <c r="J1487" s="96">
        <v>1</v>
      </c>
      <c r="K1487" s="96">
        <v>0</v>
      </c>
      <c r="L1487" s="96">
        <v>1</v>
      </c>
      <c r="M1487" s="96">
        <v>1</v>
      </c>
      <c r="N1487" s="96">
        <v>0</v>
      </c>
      <c r="O1487" s="131"/>
    </row>
    <row r="1488" spans="1:15" x14ac:dyDescent="0.3">
      <c r="A1488" s="131"/>
      <c r="B1488" s="132"/>
      <c r="C1488" s="119"/>
      <c r="D1488" s="86"/>
      <c r="E1488" s="88"/>
      <c r="F1488" s="86"/>
      <c r="G1488" s="86"/>
      <c r="H1488" s="88"/>
      <c r="I1488" s="96"/>
      <c r="J1488" s="96"/>
      <c r="K1488" s="96"/>
      <c r="L1488" s="96"/>
      <c r="M1488" s="96"/>
      <c r="N1488" s="96"/>
      <c r="O1488" s="131"/>
    </row>
    <row r="1489" spans="1:15" s="56" customFormat="1" x14ac:dyDescent="0.3">
      <c r="A1489" s="29" t="s">
        <v>814</v>
      </c>
      <c r="B1489" s="8" t="s">
        <v>974</v>
      </c>
      <c r="C1489" s="31">
        <f>SUM(C1490:C1528)</f>
        <v>3764</v>
      </c>
      <c r="D1489" s="31" t="s">
        <v>12</v>
      </c>
      <c r="E1489" s="24">
        <f>SUM(E1490:E1528)</f>
        <v>20</v>
      </c>
      <c r="F1489" s="24">
        <f t="shared" ref="F1489:N1489" si="47">SUM(F1490:F1528)</f>
        <v>20</v>
      </c>
      <c r="G1489" s="24">
        <f t="shared" si="47"/>
        <v>0</v>
      </c>
      <c r="H1489" s="24">
        <f t="shared" si="47"/>
        <v>29</v>
      </c>
      <c r="I1489" s="24">
        <f t="shared" si="47"/>
        <v>21</v>
      </c>
      <c r="J1489" s="24">
        <f t="shared" si="47"/>
        <v>21</v>
      </c>
      <c r="K1489" s="24">
        <f t="shared" si="47"/>
        <v>0</v>
      </c>
      <c r="L1489" s="24">
        <f t="shared" si="47"/>
        <v>8</v>
      </c>
      <c r="M1489" s="24">
        <f t="shared" si="47"/>
        <v>8</v>
      </c>
      <c r="N1489" s="24">
        <f t="shared" si="47"/>
        <v>0</v>
      </c>
      <c r="O1489" s="29"/>
    </row>
    <row r="1490" spans="1:15" x14ac:dyDescent="0.3">
      <c r="A1490" s="131">
        <v>1</v>
      </c>
      <c r="B1490" s="132" t="s">
        <v>600</v>
      </c>
      <c r="C1490" s="119">
        <v>128</v>
      </c>
      <c r="D1490" s="90"/>
      <c r="E1490" s="87">
        <v>2</v>
      </c>
      <c r="F1490" s="85">
        <v>2</v>
      </c>
      <c r="G1490" s="85">
        <v>0</v>
      </c>
      <c r="H1490" s="87">
        <v>1</v>
      </c>
      <c r="I1490" s="96">
        <v>1</v>
      </c>
      <c r="J1490" s="96">
        <v>1</v>
      </c>
      <c r="K1490" s="96">
        <v>0</v>
      </c>
      <c r="L1490" s="96">
        <v>0</v>
      </c>
      <c r="M1490" s="96">
        <v>0</v>
      </c>
      <c r="N1490" s="96">
        <v>0</v>
      </c>
      <c r="O1490" s="131"/>
    </row>
    <row r="1491" spans="1:15" x14ac:dyDescent="0.3">
      <c r="A1491" s="131"/>
      <c r="B1491" s="132"/>
      <c r="C1491" s="119"/>
      <c r="D1491" s="91"/>
      <c r="E1491" s="88"/>
      <c r="F1491" s="86"/>
      <c r="G1491" s="86"/>
      <c r="H1491" s="88"/>
      <c r="I1491" s="96"/>
      <c r="J1491" s="96"/>
      <c r="K1491" s="96"/>
      <c r="L1491" s="96"/>
      <c r="M1491" s="96"/>
      <c r="N1491" s="96"/>
      <c r="O1491" s="131"/>
    </row>
    <row r="1492" spans="1:15" x14ac:dyDescent="0.3">
      <c r="A1492" s="30">
        <v>2</v>
      </c>
      <c r="B1492" s="54" t="s">
        <v>601</v>
      </c>
      <c r="C1492" s="26">
        <v>141</v>
      </c>
      <c r="D1492" s="26"/>
      <c r="E1492" s="24">
        <v>1</v>
      </c>
      <c r="F1492" s="25">
        <v>1</v>
      </c>
      <c r="G1492" s="25">
        <v>0</v>
      </c>
      <c r="H1492" s="24">
        <v>2</v>
      </c>
      <c r="I1492" s="25">
        <v>1</v>
      </c>
      <c r="J1492" s="25">
        <v>1</v>
      </c>
      <c r="K1492" s="25">
        <v>0</v>
      </c>
      <c r="L1492" s="25">
        <v>1</v>
      </c>
      <c r="M1492" s="25">
        <v>1</v>
      </c>
      <c r="N1492" s="25">
        <v>0</v>
      </c>
      <c r="O1492" s="30"/>
    </row>
    <row r="1493" spans="1:15" x14ac:dyDescent="0.3">
      <c r="A1493" s="30">
        <v>3</v>
      </c>
      <c r="B1493" s="54" t="s">
        <v>602</v>
      </c>
      <c r="C1493" s="26">
        <v>159</v>
      </c>
      <c r="D1493" s="26"/>
      <c r="E1493" s="24">
        <v>1</v>
      </c>
      <c r="F1493" s="25">
        <v>1</v>
      </c>
      <c r="G1493" s="25">
        <v>0</v>
      </c>
      <c r="H1493" s="24">
        <v>2</v>
      </c>
      <c r="I1493" s="25">
        <v>1</v>
      </c>
      <c r="J1493" s="25">
        <v>1</v>
      </c>
      <c r="K1493" s="25">
        <v>0</v>
      </c>
      <c r="L1493" s="25">
        <v>1</v>
      </c>
      <c r="M1493" s="25">
        <v>1</v>
      </c>
      <c r="N1493" s="25">
        <v>0</v>
      </c>
      <c r="O1493" s="30"/>
    </row>
    <row r="1494" spans="1:15" x14ac:dyDescent="0.3">
      <c r="A1494" s="30">
        <v>4</v>
      </c>
      <c r="B1494" s="54" t="s">
        <v>603</v>
      </c>
      <c r="C1494" s="26">
        <v>160</v>
      </c>
      <c r="D1494" s="26"/>
      <c r="E1494" s="24">
        <v>0</v>
      </c>
      <c r="F1494" s="25">
        <v>0</v>
      </c>
      <c r="G1494" s="25">
        <v>0</v>
      </c>
      <c r="H1494" s="24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30"/>
    </row>
    <row r="1495" spans="1:15" x14ac:dyDescent="0.3">
      <c r="A1495" s="30">
        <v>5</v>
      </c>
      <c r="B1495" s="54" t="s">
        <v>604</v>
      </c>
      <c r="C1495" s="26">
        <v>67</v>
      </c>
      <c r="D1495" s="26"/>
      <c r="E1495" s="24">
        <v>1</v>
      </c>
      <c r="F1495" s="25">
        <v>1</v>
      </c>
      <c r="G1495" s="25">
        <v>0</v>
      </c>
      <c r="H1495" s="24">
        <v>1</v>
      </c>
      <c r="I1495" s="25">
        <v>1</v>
      </c>
      <c r="J1495" s="25">
        <v>1</v>
      </c>
      <c r="K1495" s="25">
        <v>0</v>
      </c>
      <c r="L1495" s="25">
        <v>0</v>
      </c>
      <c r="M1495" s="25">
        <v>0</v>
      </c>
      <c r="N1495" s="25">
        <v>0</v>
      </c>
      <c r="O1495" s="30"/>
    </row>
    <row r="1496" spans="1:15" x14ac:dyDescent="0.3">
      <c r="A1496" s="30">
        <v>6</v>
      </c>
      <c r="B1496" s="54" t="s">
        <v>605</v>
      </c>
      <c r="C1496" s="26">
        <v>94</v>
      </c>
      <c r="D1496" s="26"/>
      <c r="E1496" s="24">
        <v>1</v>
      </c>
      <c r="F1496" s="25">
        <v>1</v>
      </c>
      <c r="G1496" s="25">
        <v>0</v>
      </c>
      <c r="H1496" s="24">
        <v>1</v>
      </c>
      <c r="I1496" s="25">
        <v>0</v>
      </c>
      <c r="J1496" s="25">
        <v>0</v>
      </c>
      <c r="K1496" s="25">
        <v>0</v>
      </c>
      <c r="L1496" s="25">
        <v>1</v>
      </c>
      <c r="M1496" s="25">
        <v>1</v>
      </c>
      <c r="N1496" s="25">
        <v>0</v>
      </c>
      <c r="O1496" s="30"/>
    </row>
    <row r="1497" spans="1:15" x14ac:dyDescent="0.3">
      <c r="A1497" s="131">
        <v>7</v>
      </c>
      <c r="B1497" s="132" t="s">
        <v>606</v>
      </c>
      <c r="C1497" s="119">
        <v>112</v>
      </c>
      <c r="D1497" s="90"/>
      <c r="E1497" s="87">
        <v>2</v>
      </c>
      <c r="F1497" s="85">
        <v>2</v>
      </c>
      <c r="G1497" s="85">
        <v>0</v>
      </c>
      <c r="H1497" s="87">
        <v>2</v>
      </c>
      <c r="I1497" s="96">
        <v>1</v>
      </c>
      <c r="J1497" s="96">
        <v>1</v>
      </c>
      <c r="K1497" s="96">
        <v>0</v>
      </c>
      <c r="L1497" s="96">
        <v>1</v>
      </c>
      <c r="M1497" s="96">
        <v>1</v>
      </c>
      <c r="N1497" s="96">
        <v>0</v>
      </c>
      <c r="O1497" s="131"/>
    </row>
    <row r="1498" spans="1:15" x14ac:dyDescent="0.3">
      <c r="A1498" s="131"/>
      <c r="B1498" s="132"/>
      <c r="C1498" s="119"/>
      <c r="D1498" s="91"/>
      <c r="E1498" s="88"/>
      <c r="F1498" s="86"/>
      <c r="G1498" s="86"/>
      <c r="H1498" s="88"/>
      <c r="I1498" s="96"/>
      <c r="J1498" s="96"/>
      <c r="K1498" s="96"/>
      <c r="L1498" s="96"/>
      <c r="M1498" s="96"/>
      <c r="N1498" s="96"/>
      <c r="O1498" s="131"/>
    </row>
    <row r="1499" spans="1:15" x14ac:dyDescent="0.3">
      <c r="A1499" s="131">
        <v>8</v>
      </c>
      <c r="B1499" s="132" t="s">
        <v>798</v>
      </c>
      <c r="C1499" s="119">
        <v>173</v>
      </c>
      <c r="D1499" s="90"/>
      <c r="E1499" s="87">
        <v>2</v>
      </c>
      <c r="F1499" s="85">
        <v>2</v>
      </c>
      <c r="G1499" s="85">
        <v>0</v>
      </c>
      <c r="H1499" s="87">
        <v>2</v>
      </c>
      <c r="I1499" s="96">
        <v>1</v>
      </c>
      <c r="J1499" s="96">
        <v>1</v>
      </c>
      <c r="K1499" s="96">
        <v>0</v>
      </c>
      <c r="L1499" s="96">
        <v>1</v>
      </c>
      <c r="M1499" s="96">
        <v>1</v>
      </c>
      <c r="N1499" s="96">
        <v>0</v>
      </c>
      <c r="O1499" s="131"/>
    </row>
    <row r="1500" spans="1:15" x14ac:dyDescent="0.3">
      <c r="A1500" s="131"/>
      <c r="B1500" s="132"/>
      <c r="C1500" s="119"/>
      <c r="D1500" s="91"/>
      <c r="E1500" s="88"/>
      <c r="F1500" s="86"/>
      <c r="G1500" s="86"/>
      <c r="H1500" s="88"/>
      <c r="I1500" s="96"/>
      <c r="J1500" s="96"/>
      <c r="K1500" s="96"/>
      <c r="L1500" s="96"/>
      <c r="M1500" s="96"/>
      <c r="N1500" s="96"/>
      <c r="O1500" s="131"/>
    </row>
    <row r="1501" spans="1:15" x14ac:dyDescent="0.3">
      <c r="A1501" s="131">
        <v>9</v>
      </c>
      <c r="B1501" s="132" t="s">
        <v>799</v>
      </c>
      <c r="C1501" s="119">
        <v>201</v>
      </c>
      <c r="D1501" s="90"/>
      <c r="E1501" s="87">
        <v>0</v>
      </c>
      <c r="F1501" s="85">
        <v>0</v>
      </c>
      <c r="G1501" s="85">
        <v>0</v>
      </c>
      <c r="H1501" s="87">
        <v>1</v>
      </c>
      <c r="I1501" s="96">
        <v>1</v>
      </c>
      <c r="J1501" s="96">
        <v>1</v>
      </c>
      <c r="K1501" s="96">
        <v>0</v>
      </c>
      <c r="L1501" s="96">
        <v>0</v>
      </c>
      <c r="M1501" s="96">
        <v>0</v>
      </c>
      <c r="N1501" s="96">
        <v>0</v>
      </c>
      <c r="O1501" s="131"/>
    </row>
    <row r="1502" spans="1:15" x14ac:dyDescent="0.3">
      <c r="A1502" s="131"/>
      <c r="B1502" s="132"/>
      <c r="C1502" s="119"/>
      <c r="D1502" s="91"/>
      <c r="E1502" s="88"/>
      <c r="F1502" s="86"/>
      <c r="G1502" s="86"/>
      <c r="H1502" s="88"/>
      <c r="I1502" s="96"/>
      <c r="J1502" s="96"/>
      <c r="K1502" s="96"/>
      <c r="L1502" s="96"/>
      <c r="M1502" s="96"/>
      <c r="N1502" s="96"/>
      <c r="O1502" s="131"/>
    </row>
    <row r="1503" spans="1:15" x14ac:dyDescent="0.3">
      <c r="A1503" s="131">
        <v>10</v>
      </c>
      <c r="B1503" s="132" t="s">
        <v>177</v>
      </c>
      <c r="C1503" s="119">
        <v>173</v>
      </c>
      <c r="D1503" s="90"/>
      <c r="E1503" s="87">
        <v>1</v>
      </c>
      <c r="F1503" s="85">
        <v>1</v>
      </c>
      <c r="G1503" s="85">
        <v>0</v>
      </c>
      <c r="H1503" s="87">
        <v>1</v>
      </c>
      <c r="I1503" s="96">
        <v>1</v>
      </c>
      <c r="J1503" s="96">
        <v>1</v>
      </c>
      <c r="K1503" s="96">
        <v>0</v>
      </c>
      <c r="L1503" s="96">
        <v>0</v>
      </c>
      <c r="M1503" s="96">
        <v>0</v>
      </c>
      <c r="N1503" s="96">
        <v>0</v>
      </c>
      <c r="O1503" s="131"/>
    </row>
    <row r="1504" spans="1:15" x14ac:dyDescent="0.3">
      <c r="A1504" s="131"/>
      <c r="B1504" s="132"/>
      <c r="C1504" s="119"/>
      <c r="D1504" s="91"/>
      <c r="E1504" s="88"/>
      <c r="F1504" s="86"/>
      <c r="G1504" s="86"/>
      <c r="H1504" s="88"/>
      <c r="I1504" s="96"/>
      <c r="J1504" s="96"/>
      <c r="K1504" s="96"/>
      <c r="L1504" s="96"/>
      <c r="M1504" s="96"/>
      <c r="N1504" s="96"/>
      <c r="O1504" s="131"/>
    </row>
    <row r="1505" spans="1:15" x14ac:dyDescent="0.3">
      <c r="A1505" s="131">
        <v>11</v>
      </c>
      <c r="B1505" s="132" t="s">
        <v>878</v>
      </c>
      <c r="C1505" s="119">
        <v>201</v>
      </c>
      <c r="D1505" s="90"/>
      <c r="E1505" s="87">
        <v>0</v>
      </c>
      <c r="F1505" s="85">
        <v>0</v>
      </c>
      <c r="G1505" s="85">
        <v>0</v>
      </c>
      <c r="H1505" s="87">
        <v>1</v>
      </c>
      <c r="I1505" s="96">
        <v>1</v>
      </c>
      <c r="J1505" s="96">
        <v>1</v>
      </c>
      <c r="K1505" s="96">
        <v>0</v>
      </c>
      <c r="L1505" s="96">
        <v>0</v>
      </c>
      <c r="M1505" s="96">
        <v>0</v>
      </c>
      <c r="N1505" s="96">
        <v>0</v>
      </c>
      <c r="O1505" s="131"/>
    </row>
    <row r="1506" spans="1:15" x14ac:dyDescent="0.3">
      <c r="A1506" s="131"/>
      <c r="B1506" s="132"/>
      <c r="C1506" s="119"/>
      <c r="D1506" s="91"/>
      <c r="E1506" s="88"/>
      <c r="F1506" s="86"/>
      <c r="G1506" s="86"/>
      <c r="H1506" s="88"/>
      <c r="I1506" s="96"/>
      <c r="J1506" s="96"/>
      <c r="K1506" s="96"/>
      <c r="L1506" s="96"/>
      <c r="M1506" s="96"/>
      <c r="N1506" s="96"/>
      <c r="O1506" s="131"/>
    </row>
    <row r="1507" spans="1:15" x14ac:dyDescent="0.3">
      <c r="A1507" s="131">
        <v>12</v>
      </c>
      <c r="B1507" s="132" t="s">
        <v>395</v>
      </c>
      <c r="C1507" s="119">
        <v>156</v>
      </c>
      <c r="D1507" s="90"/>
      <c r="E1507" s="87">
        <v>2</v>
      </c>
      <c r="F1507" s="85">
        <v>2</v>
      </c>
      <c r="G1507" s="85">
        <v>0</v>
      </c>
      <c r="H1507" s="87">
        <v>2</v>
      </c>
      <c r="I1507" s="96">
        <v>1</v>
      </c>
      <c r="J1507" s="96">
        <v>1</v>
      </c>
      <c r="K1507" s="96">
        <v>0</v>
      </c>
      <c r="L1507" s="96">
        <v>1</v>
      </c>
      <c r="M1507" s="96">
        <v>1</v>
      </c>
      <c r="N1507" s="96">
        <v>0</v>
      </c>
      <c r="O1507" s="131"/>
    </row>
    <row r="1508" spans="1:15" x14ac:dyDescent="0.3">
      <c r="A1508" s="131"/>
      <c r="B1508" s="132"/>
      <c r="C1508" s="119"/>
      <c r="D1508" s="91"/>
      <c r="E1508" s="88"/>
      <c r="F1508" s="86"/>
      <c r="G1508" s="86"/>
      <c r="H1508" s="88"/>
      <c r="I1508" s="96"/>
      <c r="J1508" s="96"/>
      <c r="K1508" s="96"/>
      <c r="L1508" s="96"/>
      <c r="M1508" s="96"/>
      <c r="N1508" s="96"/>
      <c r="O1508" s="131"/>
    </row>
    <row r="1509" spans="1:15" x14ac:dyDescent="0.3">
      <c r="A1509" s="131">
        <v>13</v>
      </c>
      <c r="B1509" s="132" t="s">
        <v>607</v>
      </c>
      <c r="C1509" s="119">
        <v>153</v>
      </c>
      <c r="D1509" s="90"/>
      <c r="E1509" s="87">
        <v>1</v>
      </c>
      <c r="F1509" s="85">
        <v>1</v>
      </c>
      <c r="G1509" s="85">
        <v>0</v>
      </c>
      <c r="H1509" s="87">
        <v>1</v>
      </c>
      <c r="I1509" s="96">
        <v>1</v>
      </c>
      <c r="J1509" s="96">
        <v>1</v>
      </c>
      <c r="K1509" s="96">
        <v>0</v>
      </c>
      <c r="L1509" s="96">
        <v>0</v>
      </c>
      <c r="M1509" s="96">
        <v>0</v>
      </c>
      <c r="N1509" s="96">
        <v>0</v>
      </c>
      <c r="O1509" s="131"/>
    </row>
    <row r="1510" spans="1:15" x14ac:dyDescent="0.3">
      <c r="A1510" s="131"/>
      <c r="B1510" s="132"/>
      <c r="C1510" s="119"/>
      <c r="D1510" s="91"/>
      <c r="E1510" s="88"/>
      <c r="F1510" s="86"/>
      <c r="G1510" s="86"/>
      <c r="H1510" s="88"/>
      <c r="I1510" s="96"/>
      <c r="J1510" s="96"/>
      <c r="K1510" s="96"/>
      <c r="L1510" s="96"/>
      <c r="M1510" s="96"/>
      <c r="N1510" s="96"/>
      <c r="O1510" s="131"/>
    </row>
    <row r="1511" spans="1:15" x14ac:dyDescent="0.3">
      <c r="A1511" s="30">
        <v>14</v>
      </c>
      <c r="B1511" s="54" t="s">
        <v>608</v>
      </c>
      <c r="C1511" s="26">
        <v>86</v>
      </c>
      <c r="D1511" s="26"/>
      <c r="E1511" s="24">
        <v>1</v>
      </c>
      <c r="F1511" s="25">
        <v>1</v>
      </c>
      <c r="G1511" s="25">
        <v>0</v>
      </c>
      <c r="H1511" s="24">
        <v>2</v>
      </c>
      <c r="I1511" s="25">
        <v>1</v>
      </c>
      <c r="J1511" s="25">
        <v>1</v>
      </c>
      <c r="K1511" s="25">
        <v>0</v>
      </c>
      <c r="L1511" s="25">
        <v>1</v>
      </c>
      <c r="M1511" s="25">
        <v>1</v>
      </c>
      <c r="N1511" s="25">
        <v>0</v>
      </c>
      <c r="O1511" s="30"/>
    </row>
    <row r="1512" spans="1:15" x14ac:dyDescent="0.3">
      <c r="A1512" s="30">
        <v>15</v>
      </c>
      <c r="B1512" s="54" t="s">
        <v>609</v>
      </c>
      <c r="C1512" s="26">
        <v>69</v>
      </c>
      <c r="D1512" s="26"/>
      <c r="E1512" s="24">
        <v>1</v>
      </c>
      <c r="F1512" s="25">
        <v>1</v>
      </c>
      <c r="G1512" s="25">
        <v>0</v>
      </c>
      <c r="H1512" s="24">
        <v>1</v>
      </c>
      <c r="I1512" s="25">
        <v>1</v>
      </c>
      <c r="J1512" s="25">
        <v>1</v>
      </c>
      <c r="K1512" s="25">
        <v>0</v>
      </c>
      <c r="L1512" s="25">
        <v>0</v>
      </c>
      <c r="M1512" s="25">
        <v>0</v>
      </c>
      <c r="N1512" s="25">
        <v>0</v>
      </c>
      <c r="O1512" s="30"/>
    </row>
    <row r="1513" spans="1:15" x14ac:dyDescent="0.3">
      <c r="A1513" s="30">
        <v>16</v>
      </c>
      <c r="B1513" s="54" t="s">
        <v>800</v>
      </c>
      <c r="C1513" s="26">
        <v>154</v>
      </c>
      <c r="D1513" s="26"/>
      <c r="E1513" s="24">
        <v>1</v>
      </c>
      <c r="F1513" s="25">
        <v>1</v>
      </c>
      <c r="G1513" s="25">
        <v>0</v>
      </c>
      <c r="H1513" s="24">
        <v>1</v>
      </c>
      <c r="I1513" s="25">
        <v>1</v>
      </c>
      <c r="J1513" s="25">
        <v>1</v>
      </c>
      <c r="K1513" s="25">
        <v>0</v>
      </c>
      <c r="L1513" s="25">
        <v>0</v>
      </c>
      <c r="M1513" s="25">
        <v>0</v>
      </c>
      <c r="N1513" s="25">
        <v>0</v>
      </c>
      <c r="O1513" s="30"/>
    </row>
    <row r="1514" spans="1:15" x14ac:dyDescent="0.3">
      <c r="A1514" s="131">
        <v>17</v>
      </c>
      <c r="B1514" s="132" t="s">
        <v>610</v>
      </c>
      <c r="C1514" s="119">
        <v>145</v>
      </c>
      <c r="D1514" s="90"/>
      <c r="E1514" s="87">
        <v>1</v>
      </c>
      <c r="F1514" s="85">
        <v>1</v>
      </c>
      <c r="G1514" s="85">
        <v>0</v>
      </c>
      <c r="H1514" s="87">
        <v>1</v>
      </c>
      <c r="I1514" s="96">
        <v>1</v>
      </c>
      <c r="J1514" s="96">
        <v>1</v>
      </c>
      <c r="K1514" s="96">
        <v>0</v>
      </c>
      <c r="L1514" s="96">
        <v>0</v>
      </c>
      <c r="M1514" s="96">
        <v>0</v>
      </c>
      <c r="N1514" s="96">
        <v>0</v>
      </c>
      <c r="O1514" s="131"/>
    </row>
    <row r="1515" spans="1:15" x14ac:dyDescent="0.3">
      <c r="A1515" s="131"/>
      <c r="B1515" s="132"/>
      <c r="C1515" s="119"/>
      <c r="D1515" s="91"/>
      <c r="E1515" s="88"/>
      <c r="F1515" s="86"/>
      <c r="G1515" s="86"/>
      <c r="H1515" s="88"/>
      <c r="I1515" s="96"/>
      <c r="J1515" s="96"/>
      <c r="K1515" s="96"/>
      <c r="L1515" s="96"/>
      <c r="M1515" s="96"/>
      <c r="N1515" s="96"/>
      <c r="O1515" s="131"/>
    </row>
    <row r="1516" spans="1:15" x14ac:dyDescent="0.3">
      <c r="A1516" s="131">
        <v>18</v>
      </c>
      <c r="B1516" s="132" t="s">
        <v>611</v>
      </c>
      <c r="C1516" s="119">
        <v>272</v>
      </c>
      <c r="D1516" s="90"/>
      <c r="E1516" s="87">
        <v>0</v>
      </c>
      <c r="F1516" s="85">
        <v>0</v>
      </c>
      <c r="G1516" s="85">
        <v>0</v>
      </c>
      <c r="H1516" s="87">
        <v>2</v>
      </c>
      <c r="I1516" s="96">
        <v>1</v>
      </c>
      <c r="J1516" s="96">
        <v>1</v>
      </c>
      <c r="K1516" s="96">
        <v>0</v>
      </c>
      <c r="L1516" s="96">
        <v>1</v>
      </c>
      <c r="M1516" s="96">
        <v>1</v>
      </c>
      <c r="N1516" s="96">
        <v>0</v>
      </c>
      <c r="O1516" s="131"/>
    </row>
    <row r="1517" spans="1:15" x14ac:dyDescent="0.3">
      <c r="A1517" s="131"/>
      <c r="B1517" s="132"/>
      <c r="C1517" s="119"/>
      <c r="D1517" s="97"/>
      <c r="E1517" s="89"/>
      <c r="F1517" s="92"/>
      <c r="G1517" s="92"/>
      <c r="H1517" s="89"/>
      <c r="I1517" s="96"/>
      <c r="J1517" s="96"/>
      <c r="K1517" s="96"/>
      <c r="L1517" s="96"/>
      <c r="M1517" s="96"/>
      <c r="N1517" s="96"/>
      <c r="O1517" s="131"/>
    </row>
    <row r="1518" spans="1:15" x14ac:dyDescent="0.3">
      <c r="A1518" s="131"/>
      <c r="B1518" s="132"/>
      <c r="C1518" s="119"/>
      <c r="D1518" s="91"/>
      <c r="E1518" s="88"/>
      <c r="F1518" s="86"/>
      <c r="G1518" s="86"/>
      <c r="H1518" s="88"/>
      <c r="I1518" s="96"/>
      <c r="J1518" s="96"/>
      <c r="K1518" s="96"/>
      <c r="L1518" s="96"/>
      <c r="M1518" s="96"/>
      <c r="N1518" s="96"/>
      <c r="O1518" s="131"/>
    </row>
    <row r="1519" spans="1:15" x14ac:dyDescent="0.3">
      <c r="A1519" s="131">
        <v>19</v>
      </c>
      <c r="B1519" s="132" t="s">
        <v>612</v>
      </c>
      <c r="C1519" s="119">
        <v>201</v>
      </c>
      <c r="D1519" s="90"/>
      <c r="E1519" s="87">
        <v>2</v>
      </c>
      <c r="F1519" s="85">
        <v>2</v>
      </c>
      <c r="G1519" s="85">
        <v>0</v>
      </c>
      <c r="H1519" s="87">
        <v>1</v>
      </c>
      <c r="I1519" s="96">
        <v>1</v>
      </c>
      <c r="J1519" s="96">
        <v>1</v>
      </c>
      <c r="K1519" s="96">
        <v>0</v>
      </c>
      <c r="L1519" s="96">
        <v>0</v>
      </c>
      <c r="M1519" s="96">
        <v>0</v>
      </c>
      <c r="N1519" s="96">
        <v>0</v>
      </c>
      <c r="O1519" s="131"/>
    </row>
    <row r="1520" spans="1:15" x14ac:dyDescent="0.3">
      <c r="A1520" s="131"/>
      <c r="B1520" s="132"/>
      <c r="C1520" s="119"/>
      <c r="D1520" s="91"/>
      <c r="E1520" s="88"/>
      <c r="F1520" s="86"/>
      <c r="G1520" s="86"/>
      <c r="H1520" s="88"/>
      <c r="I1520" s="96"/>
      <c r="J1520" s="96"/>
      <c r="K1520" s="96"/>
      <c r="L1520" s="96"/>
      <c r="M1520" s="96"/>
      <c r="N1520" s="96"/>
      <c r="O1520" s="131"/>
    </row>
    <row r="1521" spans="1:15" x14ac:dyDescent="0.3">
      <c r="A1521" s="131">
        <v>20</v>
      </c>
      <c r="B1521" s="132" t="s">
        <v>879</v>
      </c>
      <c r="C1521" s="119">
        <v>213</v>
      </c>
      <c r="D1521" s="90"/>
      <c r="E1521" s="87">
        <v>0</v>
      </c>
      <c r="F1521" s="85">
        <v>0</v>
      </c>
      <c r="G1521" s="85">
        <v>0</v>
      </c>
      <c r="H1521" s="87">
        <v>1</v>
      </c>
      <c r="I1521" s="96">
        <v>1</v>
      </c>
      <c r="J1521" s="96">
        <v>1</v>
      </c>
      <c r="K1521" s="96">
        <v>0</v>
      </c>
      <c r="L1521" s="96">
        <v>0</v>
      </c>
      <c r="M1521" s="96">
        <v>0</v>
      </c>
      <c r="N1521" s="96">
        <v>0</v>
      </c>
      <c r="O1521" s="131"/>
    </row>
    <row r="1522" spans="1:15" x14ac:dyDescent="0.3">
      <c r="A1522" s="131"/>
      <c r="B1522" s="132"/>
      <c r="C1522" s="119"/>
      <c r="D1522" s="91"/>
      <c r="E1522" s="88"/>
      <c r="F1522" s="86"/>
      <c r="G1522" s="86"/>
      <c r="H1522" s="88"/>
      <c r="I1522" s="96"/>
      <c r="J1522" s="96"/>
      <c r="K1522" s="96"/>
      <c r="L1522" s="96"/>
      <c r="M1522" s="96"/>
      <c r="N1522" s="96"/>
      <c r="O1522" s="131"/>
    </row>
    <row r="1523" spans="1:15" x14ac:dyDescent="0.3">
      <c r="A1523" s="30">
        <v>21</v>
      </c>
      <c r="B1523" s="54" t="s">
        <v>614</v>
      </c>
      <c r="C1523" s="26">
        <v>66</v>
      </c>
      <c r="D1523" s="26"/>
      <c r="E1523" s="24">
        <v>0</v>
      </c>
      <c r="F1523" s="25">
        <v>0</v>
      </c>
      <c r="G1523" s="25">
        <v>0</v>
      </c>
      <c r="H1523" s="24">
        <v>1</v>
      </c>
      <c r="I1523" s="25">
        <v>1</v>
      </c>
      <c r="J1523" s="25">
        <v>1</v>
      </c>
      <c r="K1523" s="25">
        <v>0</v>
      </c>
      <c r="L1523" s="25">
        <v>0</v>
      </c>
      <c r="M1523" s="25">
        <v>0</v>
      </c>
      <c r="N1523" s="25">
        <v>0</v>
      </c>
      <c r="O1523" s="30"/>
    </row>
    <row r="1524" spans="1:15" x14ac:dyDescent="0.3">
      <c r="A1524" s="131">
        <v>22</v>
      </c>
      <c r="B1524" s="132" t="s">
        <v>788</v>
      </c>
      <c r="C1524" s="119">
        <v>262</v>
      </c>
      <c r="D1524" s="90"/>
      <c r="E1524" s="87">
        <v>0</v>
      </c>
      <c r="F1524" s="85">
        <v>0</v>
      </c>
      <c r="G1524" s="85">
        <v>0</v>
      </c>
      <c r="H1524" s="87">
        <v>1</v>
      </c>
      <c r="I1524" s="96">
        <v>1</v>
      </c>
      <c r="J1524" s="96">
        <v>1</v>
      </c>
      <c r="K1524" s="96">
        <v>0</v>
      </c>
      <c r="L1524" s="96">
        <v>0</v>
      </c>
      <c r="M1524" s="96">
        <v>0</v>
      </c>
      <c r="N1524" s="96">
        <v>0</v>
      </c>
      <c r="O1524" s="131"/>
    </row>
    <row r="1525" spans="1:15" x14ac:dyDescent="0.3">
      <c r="A1525" s="131"/>
      <c r="B1525" s="132"/>
      <c r="C1525" s="119"/>
      <c r="D1525" s="91"/>
      <c r="E1525" s="88"/>
      <c r="F1525" s="86"/>
      <c r="G1525" s="86"/>
      <c r="H1525" s="88"/>
      <c r="I1525" s="96"/>
      <c r="J1525" s="96"/>
      <c r="K1525" s="96"/>
      <c r="L1525" s="96"/>
      <c r="M1525" s="96"/>
      <c r="N1525" s="96"/>
      <c r="O1525" s="131"/>
    </row>
    <row r="1526" spans="1:15" x14ac:dyDescent="0.3">
      <c r="A1526" s="131">
        <v>23</v>
      </c>
      <c r="B1526" s="132" t="s">
        <v>776</v>
      </c>
      <c r="C1526" s="119">
        <v>240</v>
      </c>
      <c r="D1526" s="90"/>
      <c r="E1526" s="87">
        <v>0</v>
      </c>
      <c r="F1526" s="85">
        <v>0</v>
      </c>
      <c r="G1526" s="85">
        <v>0</v>
      </c>
      <c r="H1526" s="87">
        <v>1</v>
      </c>
      <c r="I1526" s="96">
        <v>1</v>
      </c>
      <c r="J1526" s="96">
        <v>1</v>
      </c>
      <c r="K1526" s="96">
        <v>0</v>
      </c>
      <c r="L1526" s="96">
        <v>0</v>
      </c>
      <c r="M1526" s="96">
        <v>0</v>
      </c>
      <c r="N1526" s="96">
        <v>0</v>
      </c>
      <c r="O1526" s="131"/>
    </row>
    <row r="1527" spans="1:15" x14ac:dyDescent="0.3">
      <c r="A1527" s="131"/>
      <c r="B1527" s="132"/>
      <c r="C1527" s="119"/>
      <c r="D1527" s="91"/>
      <c r="E1527" s="88"/>
      <c r="F1527" s="86"/>
      <c r="G1527" s="86"/>
      <c r="H1527" s="88"/>
      <c r="I1527" s="96"/>
      <c r="J1527" s="96"/>
      <c r="K1527" s="96"/>
      <c r="L1527" s="96"/>
      <c r="M1527" s="96"/>
      <c r="N1527" s="96"/>
      <c r="O1527" s="131"/>
    </row>
    <row r="1528" spans="1:15" x14ac:dyDescent="0.3">
      <c r="A1528" s="30">
        <v>24</v>
      </c>
      <c r="B1528" s="54" t="s">
        <v>801</v>
      </c>
      <c r="C1528" s="26">
        <v>138</v>
      </c>
      <c r="D1528" s="26"/>
      <c r="E1528" s="24">
        <v>0</v>
      </c>
      <c r="F1528" s="25">
        <v>0</v>
      </c>
      <c r="G1528" s="25">
        <v>0</v>
      </c>
      <c r="H1528" s="24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30"/>
    </row>
    <row r="1529" spans="1:15" s="56" customFormat="1" x14ac:dyDescent="0.3">
      <c r="A1529" s="29" t="s">
        <v>815</v>
      </c>
      <c r="B1529" s="8" t="s">
        <v>975</v>
      </c>
      <c r="C1529" s="31">
        <f>SUM(C1530:C1601)</f>
        <v>3518</v>
      </c>
      <c r="D1529" s="31" t="s">
        <v>12</v>
      </c>
      <c r="E1529" s="24">
        <f>SUM(E1530:E1601)</f>
        <v>32</v>
      </c>
      <c r="F1529" s="24">
        <f t="shared" ref="F1529:N1529" si="48">SUM(F1530:F1601)</f>
        <v>21</v>
      </c>
      <c r="G1529" s="24">
        <f t="shared" si="48"/>
        <v>11</v>
      </c>
      <c r="H1529" s="24">
        <f t="shared" si="48"/>
        <v>42</v>
      </c>
      <c r="I1529" s="24">
        <f t="shared" si="48"/>
        <v>21</v>
      </c>
      <c r="J1529" s="24">
        <f t="shared" si="48"/>
        <v>21</v>
      </c>
      <c r="K1529" s="24">
        <f t="shared" si="48"/>
        <v>0</v>
      </c>
      <c r="L1529" s="24">
        <f t="shared" si="48"/>
        <v>21</v>
      </c>
      <c r="M1529" s="24">
        <f t="shared" si="48"/>
        <v>21</v>
      </c>
      <c r="N1529" s="24">
        <f t="shared" si="48"/>
        <v>0</v>
      </c>
      <c r="O1529" s="29"/>
    </row>
    <row r="1530" spans="1:15" x14ac:dyDescent="0.3">
      <c r="A1530" s="131">
        <v>1</v>
      </c>
      <c r="B1530" s="132" t="s">
        <v>802</v>
      </c>
      <c r="C1530" s="119">
        <v>223</v>
      </c>
      <c r="D1530" s="90"/>
      <c r="E1530" s="87">
        <v>0</v>
      </c>
      <c r="F1530" s="85">
        <v>0</v>
      </c>
      <c r="G1530" s="85">
        <v>0</v>
      </c>
      <c r="H1530" s="87">
        <v>2</v>
      </c>
      <c r="I1530" s="96">
        <v>1</v>
      </c>
      <c r="J1530" s="96">
        <v>1</v>
      </c>
      <c r="K1530" s="96">
        <v>0</v>
      </c>
      <c r="L1530" s="96">
        <v>1</v>
      </c>
      <c r="M1530" s="96">
        <v>1</v>
      </c>
      <c r="N1530" s="96">
        <v>0</v>
      </c>
      <c r="O1530" s="131"/>
    </row>
    <row r="1531" spans="1:15" x14ac:dyDescent="0.3">
      <c r="A1531" s="131"/>
      <c r="B1531" s="132"/>
      <c r="C1531" s="119"/>
      <c r="D1531" s="91"/>
      <c r="E1531" s="88"/>
      <c r="F1531" s="86"/>
      <c r="G1531" s="86"/>
      <c r="H1531" s="88"/>
      <c r="I1531" s="96"/>
      <c r="J1531" s="96"/>
      <c r="K1531" s="96"/>
      <c r="L1531" s="96"/>
      <c r="M1531" s="96"/>
      <c r="N1531" s="96"/>
      <c r="O1531" s="131"/>
    </row>
    <row r="1532" spans="1:15" x14ac:dyDescent="0.3">
      <c r="A1532" s="131">
        <v>2</v>
      </c>
      <c r="B1532" s="132" t="s">
        <v>615</v>
      </c>
      <c r="C1532" s="119">
        <v>169</v>
      </c>
      <c r="D1532" s="90"/>
      <c r="E1532" s="87">
        <v>1</v>
      </c>
      <c r="F1532" s="85">
        <v>1</v>
      </c>
      <c r="G1532" s="85">
        <v>0</v>
      </c>
      <c r="H1532" s="87">
        <v>2</v>
      </c>
      <c r="I1532" s="96">
        <v>1</v>
      </c>
      <c r="J1532" s="96">
        <v>1</v>
      </c>
      <c r="K1532" s="96">
        <v>0</v>
      </c>
      <c r="L1532" s="96">
        <v>1</v>
      </c>
      <c r="M1532" s="96">
        <v>1</v>
      </c>
      <c r="N1532" s="96">
        <v>0</v>
      </c>
      <c r="O1532" s="131"/>
    </row>
    <row r="1533" spans="1:15" x14ac:dyDescent="0.3">
      <c r="A1533" s="131"/>
      <c r="B1533" s="132"/>
      <c r="C1533" s="119"/>
      <c r="D1533" s="91"/>
      <c r="E1533" s="88"/>
      <c r="F1533" s="86"/>
      <c r="G1533" s="86"/>
      <c r="H1533" s="88"/>
      <c r="I1533" s="96"/>
      <c r="J1533" s="96"/>
      <c r="K1533" s="96"/>
      <c r="L1533" s="96"/>
      <c r="M1533" s="96"/>
      <c r="N1533" s="96"/>
      <c r="O1533" s="131"/>
    </row>
    <row r="1534" spans="1:15" x14ac:dyDescent="0.3">
      <c r="A1534" s="131">
        <v>3</v>
      </c>
      <c r="B1534" s="132" t="s">
        <v>803</v>
      </c>
      <c r="C1534" s="119">
        <v>242</v>
      </c>
      <c r="D1534" s="90"/>
      <c r="E1534" s="87">
        <v>3</v>
      </c>
      <c r="F1534" s="85">
        <v>1</v>
      </c>
      <c r="G1534" s="85">
        <v>2</v>
      </c>
      <c r="H1534" s="87">
        <v>2</v>
      </c>
      <c r="I1534" s="96">
        <v>1</v>
      </c>
      <c r="J1534" s="96">
        <v>1</v>
      </c>
      <c r="K1534" s="96">
        <v>0</v>
      </c>
      <c r="L1534" s="96">
        <v>1</v>
      </c>
      <c r="M1534" s="96">
        <v>1</v>
      </c>
      <c r="N1534" s="96">
        <v>0</v>
      </c>
      <c r="O1534" s="131"/>
    </row>
    <row r="1535" spans="1:15" x14ac:dyDescent="0.3">
      <c r="A1535" s="131"/>
      <c r="B1535" s="132"/>
      <c r="C1535" s="119"/>
      <c r="D1535" s="91"/>
      <c r="E1535" s="88"/>
      <c r="F1535" s="86"/>
      <c r="G1535" s="86"/>
      <c r="H1535" s="88"/>
      <c r="I1535" s="96"/>
      <c r="J1535" s="96"/>
      <c r="K1535" s="96"/>
      <c r="L1535" s="96"/>
      <c r="M1535" s="96"/>
      <c r="N1535" s="96"/>
      <c r="O1535" s="131"/>
    </row>
    <row r="1536" spans="1:15" x14ac:dyDescent="0.3">
      <c r="A1536" s="131">
        <v>4</v>
      </c>
      <c r="B1536" s="132" t="s">
        <v>900</v>
      </c>
      <c r="C1536" s="119">
        <v>132</v>
      </c>
      <c r="D1536" s="90"/>
      <c r="E1536" s="87">
        <v>4</v>
      </c>
      <c r="F1536" s="85">
        <v>2</v>
      </c>
      <c r="G1536" s="85">
        <v>2</v>
      </c>
      <c r="H1536" s="87">
        <v>2</v>
      </c>
      <c r="I1536" s="96">
        <v>1</v>
      </c>
      <c r="J1536" s="96">
        <v>1</v>
      </c>
      <c r="K1536" s="96">
        <v>0</v>
      </c>
      <c r="L1536" s="96">
        <v>1</v>
      </c>
      <c r="M1536" s="96">
        <v>1</v>
      </c>
      <c r="N1536" s="96">
        <v>0</v>
      </c>
      <c r="O1536" s="131"/>
    </row>
    <row r="1537" spans="1:15" x14ac:dyDescent="0.3">
      <c r="A1537" s="131"/>
      <c r="B1537" s="132"/>
      <c r="C1537" s="119"/>
      <c r="D1537" s="91"/>
      <c r="E1537" s="88"/>
      <c r="F1537" s="86"/>
      <c r="G1537" s="86"/>
      <c r="H1537" s="88"/>
      <c r="I1537" s="96"/>
      <c r="J1537" s="96"/>
      <c r="K1537" s="96"/>
      <c r="L1537" s="96"/>
      <c r="M1537" s="96"/>
      <c r="N1537" s="96"/>
      <c r="O1537" s="131"/>
    </row>
    <row r="1538" spans="1:15" x14ac:dyDescent="0.3">
      <c r="A1538" s="30">
        <v>5</v>
      </c>
      <c r="B1538" s="54" t="s">
        <v>804</v>
      </c>
      <c r="C1538" s="26">
        <v>66</v>
      </c>
      <c r="D1538" s="26"/>
      <c r="E1538" s="24">
        <v>2</v>
      </c>
      <c r="F1538" s="25">
        <v>1</v>
      </c>
      <c r="G1538" s="25">
        <v>1</v>
      </c>
      <c r="H1538" s="24">
        <v>2</v>
      </c>
      <c r="I1538" s="25">
        <v>1</v>
      </c>
      <c r="J1538" s="25">
        <v>1</v>
      </c>
      <c r="K1538" s="25">
        <v>0</v>
      </c>
      <c r="L1538" s="25">
        <v>1</v>
      </c>
      <c r="M1538" s="25">
        <v>1</v>
      </c>
      <c r="N1538" s="25">
        <v>0</v>
      </c>
      <c r="O1538" s="30"/>
    </row>
    <row r="1539" spans="1:15" x14ac:dyDescent="0.3">
      <c r="A1539" s="30">
        <v>6</v>
      </c>
      <c r="B1539" s="54" t="s">
        <v>616</v>
      </c>
      <c r="C1539" s="26">
        <v>153</v>
      </c>
      <c r="D1539" s="26"/>
      <c r="E1539" s="24">
        <v>0</v>
      </c>
      <c r="F1539" s="25">
        <v>0</v>
      </c>
      <c r="G1539" s="25">
        <v>0</v>
      </c>
      <c r="H1539" s="24">
        <v>2</v>
      </c>
      <c r="I1539" s="25">
        <v>1</v>
      </c>
      <c r="J1539" s="25">
        <v>1</v>
      </c>
      <c r="K1539" s="25">
        <v>0</v>
      </c>
      <c r="L1539" s="25">
        <v>1</v>
      </c>
      <c r="M1539" s="25">
        <v>1</v>
      </c>
      <c r="N1539" s="25">
        <v>0</v>
      </c>
      <c r="O1539" s="30"/>
    </row>
    <row r="1540" spans="1:15" x14ac:dyDescent="0.3">
      <c r="A1540" s="30">
        <v>7</v>
      </c>
      <c r="B1540" s="54" t="s">
        <v>805</v>
      </c>
      <c r="C1540" s="26">
        <v>66</v>
      </c>
      <c r="D1540" s="26"/>
      <c r="E1540" s="24">
        <v>2</v>
      </c>
      <c r="F1540" s="25">
        <v>1</v>
      </c>
      <c r="G1540" s="25">
        <v>1</v>
      </c>
      <c r="H1540" s="24">
        <v>2</v>
      </c>
      <c r="I1540" s="25">
        <v>1</v>
      </c>
      <c r="J1540" s="25">
        <v>1</v>
      </c>
      <c r="K1540" s="25">
        <v>0</v>
      </c>
      <c r="L1540" s="25">
        <v>1</v>
      </c>
      <c r="M1540" s="25">
        <v>1</v>
      </c>
      <c r="N1540" s="25">
        <v>0</v>
      </c>
      <c r="O1540" s="30"/>
    </row>
    <row r="1541" spans="1:15" x14ac:dyDescent="0.3">
      <c r="A1541" s="131">
        <v>8</v>
      </c>
      <c r="B1541" s="132" t="s">
        <v>899</v>
      </c>
      <c r="C1541" s="119">
        <v>211</v>
      </c>
      <c r="D1541" s="90"/>
      <c r="E1541" s="87">
        <v>2</v>
      </c>
      <c r="F1541" s="85">
        <v>2</v>
      </c>
      <c r="G1541" s="85">
        <v>0</v>
      </c>
      <c r="H1541" s="87">
        <v>2</v>
      </c>
      <c r="I1541" s="96">
        <v>1</v>
      </c>
      <c r="J1541" s="96">
        <v>1</v>
      </c>
      <c r="K1541" s="96">
        <v>0</v>
      </c>
      <c r="L1541" s="96">
        <v>1</v>
      </c>
      <c r="M1541" s="96">
        <v>1</v>
      </c>
      <c r="N1541" s="96">
        <v>0</v>
      </c>
      <c r="O1541" s="131"/>
    </row>
    <row r="1542" spans="1:15" x14ac:dyDescent="0.3">
      <c r="A1542" s="131"/>
      <c r="B1542" s="132"/>
      <c r="C1542" s="119"/>
      <c r="D1542" s="91"/>
      <c r="E1542" s="88"/>
      <c r="F1542" s="86"/>
      <c r="G1542" s="86"/>
      <c r="H1542" s="88"/>
      <c r="I1542" s="96"/>
      <c r="J1542" s="96"/>
      <c r="K1542" s="96"/>
      <c r="L1542" s="96"/>
      <c r="M1542" s="96"/>
      <c r="N1542" s="96"/>
      <c r="O1542" s="131"/>
    </row>
    <row r="1543" spans="1:15" x14ac:dyDescent="0.3">
      <c r="A1543" s="30">
        <v>9</v>
      </c>
      <c r="B1543" s="54" t="s">
        <v>902</v>
      </c>
      <c r="C1543" s="26">
        <v>138</v>
      </c>
      <c r="D1543" s="26"/>
      <c r="E1543" s="24">
        <v>0</v>
      </c>
      <c r="F1543" s="25">
        <v>0</v>
      </c>
      <c r="G1543" s="25">
        <v>0</v>
      </c>
      <c r="H1543" s="24">
        <v>2</v>
      </c>
      <c r="I1543" s="25">
        <v>1</v>
      </c>
      <c r="J1543" s="25">
        <v>1</v>
      </c>
      <c r="K1543" s="25">
        <v>0</v>
      </c>
      <c r="L1543" s="25">
        <v>1</v>
      </c>
      <c r="M1543" s="25">
        <v>1</v>
      </c>
      <c r="N1543" s="25">
        <v>0</v>
      </c>
      <c r="O1543" s="30"/>
    </row>
    <row r="1544" spans="1:15" x14ac:dyDescent="0.3">
      <c r="A1544" s="131">
        <v>10</v>
      </c>
      <c r="B1544" s="132" t="s">
        <v>806</v>
      </c>
      <c r="C1544" s="119">
        <v>237</v>
      </c>
      <c r="D1544" s="90"/>
      <c r="E1544" s="87">
        <v>2</v>
      </c>
      <c r="F1544" s="85">
        <v>1</v>
      </c>
      <c r="G1544" s="85">
        <v>1</v>
      </c>
      <c r="H1544" s="87">
        <v>2</v>
      </c>
      <c r="I1544" s="96">
        <v>1</v>
      </c>
      <c r="J1544" s="96">
        <v>1</v>
      </c>
      <c r="K1544" s="96">
        <v>0</v>
      </c>
      <c r="L1544" s="96">
        <v>1</v>
      </c>
      <c r="M1544" s="96">
        <v>1</v>
      </c>
      <c r="N1544" s="96">
        <v>0</v>
      </c>
      <c r="O1544" s="131"/>
    </row>
    <row r="1545" spans="1:15" x14ac:dyDescent="0.3">
      <c r="A1545" s="131"/>
      <c r="B1545" s="132"/>
      <c r="C1545" s="119"/>
      <c r="D1545" s="91"/>
      <c r="E1545" s="88"/>
      <c r="F1545" s="86"/>
      <c r="G1545" s="86"/>
      <c r="H1545" s="88"/>
      <c r="I1545" s="96"/>
      <c r="J1545" s="96"/>
      <c r="K1545" s="96"/>
      <c r="L1545" s="96"/>
      <c r="M1545" s="96"/>
      <c r="N1545" s="96"/>
      <c r="O1545" s="131"/>
    </row>
    <row r="1546" spans="1:15" x14ac:dyDescent="0.3">
      <c r="A1546" s="30">
        <v>11</v>
      </c>
      <c r="B1546" s="54" t="s">
        <v>617</v>
      </c>
      <c r="C1546" s="26">
        <v>182</v>
      </c>
      <c r="D1546" s="26"/>
      <c r="E1546" s="24">
        <v>2</v>
      </c>
      <c r="F1546" s="25">
        <v>1</v>
      </c>
      <c r="G1546" s="25">
        <v>1</v>
      </c>
      <c r="H1546" s="24">
        <v>2</v>
      </c>
      <c r="I1546" s="25">
        <v>1</v>
      </c>
      <c r="J1546" s="25">
        <v>1</v>
      </c>
      <c r="K1546" s="25">
        <v>0</v>
      </c>
      <c r="L1546" s="25">
        <v>1</v>
      </c>
      <c r="M1546" s="25">
        <v>1</v>
      </c>
      <c r="N1546" s="25">
        <v>0</v>
      </c>
      <c r="O1546" s="30"/>
    </row>
    <row r="1547" spans="1:15" x14ac:dyDescent="0.3">
      <c r="A1547" s="30">
        <v>12</v>
      </c>
      <c r="B1547" s="54" t="s">
        <v>618</v>
      </c>
      <c r="C1547" s="26">
        <v>152</v>
      </c>
      <c r="D1547" s="26"/>
      <c r="E1547" s="24">
        <v>1</v>
      </c>
      <c r="F1547" s="25">
        <v>1</v>
      </c>
      <c r="G1547" s="25">
        <v>0</v>
      </c>
      <c r="H1547" s="24">
        <v>2</v>
      </c>
      <c r="I1547" s="25">
        <v>1</v>
      </c>
      <c r="J1547" s="25">
        <v>1</v>
      </c>
      <c r="K1547" s="25">
        <v>0</v>
      </c>
      <c r="L1547" s="25">
        <v>1</v>
      </c>
      <c r="M1547" s="25">
        <v>1</v>
      </c>
      <c r="N1547" s="25">
        <v>0</v>
      </c>
      <c r="O1547" s="30"/>
    </row>
    <row r="1548" spans="1:15" x14ac:dyDescent="0.3">
      <c r="A1548" s="131">
        <v>13</v>
      </c>
      <c r="B1548" s="132" t="s">
        <v>619</v>
      </c>
      <c r="C1548" s="119">
        <v>142</v>
      </c>
      <c r="D1548" s="90"/>
      <c r="E1548" s="87">
        <v>1</v>
      </c>
      <c r="F1548" s="85">
        <v>1</v>
      </c>
      <c r="G1548" s="85">
        <v>0</v>
      </c>
      <c r="H1548" s="87">
        <v>2</v>
      </c>
      <c r="I1548" s="96">
        <v>1</v>
      </c>
      <c r="J1548" s="96">
        <v>1</v>
      </c>
      <c r="K1548" s="96">
        <v>0</v>
      </c>
      <c r="L1548" s="96">
        <v>1</v>
      </c>
      <c r="M1548" s="96">
        <v>1</v>
      </c>
      <c r="N1548" s="96">
        <v>0</v>
      </c>
      <c r="O1548" s="131"/>
    </row>
    <row r="1549" spans="1:15" x14ac:dyDescent="0.3">
      <c r="A1549" s="131"/>
      <c r="B1549" s="132"/>
      <c r="C1549" s="119"/>
      <c r="D1549" s="91"/>
      <c r="E1549" s="88"/>
      <c r="F1549" s="86"/>
      <c r="G1549" s="86"/>
      <c r="H1549" s="88"/>
      <c r="I1549" s="96"/>
      <c r="J1549" s="96"/>
      <c r="K1549" s="96"/>
      <c r="L1549" s="96"/>
      <c r="M1549" s="96"/>
      <c r="N1549" s="96"/>
      <c r="O1549" s="131"/>
    </row>
    <row r="1550" spans="1:15" x14ac:dyDescent="0.3">
      <c r="A1550" s="131">
        <v>14</v>
      </c>
      <c r="B1550" s="132" t="s">
        <v>901</v>
      </c>
      <c r="C1550" s="119">
        <v>161</v>
      </c>
      <c r="D1550" s="90"/>
      <c r="E1550" s="87">
        <v>2</v>
      </c>
      <c r="F1550" s="85">
        <v>2</v>
      </c>
      <c r="G1550" s="85">
        <v>0</v>
      </c>
      <c r="H1550" s="87">
        <v>2</v>
      </c>
      <c r="I1550" s="96">
        <v>1</v>
      </c>
      <c r="J1550" s="96">
        <v>1</v>
      </c>
      <c r="K1550" s="96">
        <v>0</v>
      </c>
      <c r="L1550" s="96">
        <v>1</v>
      </c>
      <c r="M1550" s="96">
        <v>1</v>
      </c>
      <c r="N1550" s="96">
        <v>0</v>
      </c>
      <c r="O1550" s="131"/>
    </row>
    <row r="1551" spans="1:15" x14ac:dyDescent="0.3">
      <c r="A1551" s="131"/>
      <c r="B1551" s="132"/>
      <c r="C1551" s="119"/>
      <c r="D1551" s="91"/>
      <c r="E1551" s="88"/>
      <c r="F1551" s="86"/>
      <c r="G1551" s="86"/>
      <c r="H1551" s="88"/>
      <c r="I1551" s="96"/>
      <c r="J1551" s="96"/>
      <c r="K1551" s="96"/>
      <c r="L1551" s="96"/>
      <c r="M1551" s="96"/>
      <c r="N1551" s="96"/>
      <c r="O1551" s="131"/>
    </row>
    <row r="1552" spans="1:15" x14ac:dyDescent="0.3">
      <c r="A1552" s="30">
        <v>15</v>
      </c>
      <c r="B1552" s="54" t="s">
        <v>620</v>
      </c>
      <c r="C1552" s="26">
        <v>98</v>
      </c>
      <c r="D1552" s="26"/>
      <c r="E1552" s="24">
        <v>2</v>
      </c>
      <c r="F1552" s="25">
        <v>1</v>
      </c>
      <c r="G1552" s="25">
        <v>1</v>
      </c>
      <c r="H1552" s="24">
        <v>2</v>
      </c>
      <c r="I1552" s="25">
        <v>1</v>
      </c>
      <c r="J1552" s="25">
        <v>1</v>
      </c>
      <c r="K1552" s="25">
        <v>0</v>
      </c>
      <c r="L1552" s="25">
        <v>1</v>
      </c>
      <c r="M1552" s="25">
        <v>1</v>
      </c>
      <c r="N1552" s="25">
        <v>0</v>
      </c>
      <c r="O1552" s="30"/>
    </row>
    <row r="1553" spans="1:15" x14ac:dyDescent="0.3">
      <c r="A1553" s="131">
        <v>16</v>
      </c>
      <c r="B1553" s="132" t="s">
        <v>621</v>
      </c>
      <c r="C1553" s="119">
        <v>236</v>
      </c>
      <c r="D1553" s="90"/>
      <c r="E1553" s="87">
        <v>3</v>
      </c>
      <c r="F1553" s="85">
        <v>2</v>
      </c>
      <c r="G1553" s="85">
        <v>1</v>
      </c>
      <c r="H1553" s="87">
        <v>2</v>
      </c>
      <c r="I1553" s="96">
        <v>1</v>
      </c>
      <c r="J1553" s="96">
        <v>1</v>
      </c>
      <c r="K1553" s="96">
        <v>0</v>
      </c>
      <c r="L1553" s="96">
        <v>1</v>
      </c>
      <c r="M1553" s="96">
        <v>1</v>
      </c>
      <c r="N1553" s="96">
        <v>0</v>
      </c>
      <c r="O1553" s="131"/>
    </row>
    <row r="1554" spans="1:15" x14ac:dyDescent="0.3">
      <c r="A1554" s="131"/>
      <c r="B1554" s="132"/>
      <c r="C1554" s="119"/>
      <c r="D1554" s="91"/>
      <c r="E1554" s="88"/>
      <c r="F1554" s="86"/>
      <c r="G1554" s="86"/>
      <c r="H1554" s="88"/>
      <c r="I1554" s="96"/>
      <c r="J1554" s="96"/>
      <c r="K1554" s="96"/>
      <c r="L1554" s="96"/>
      <c r="M1554" s="96"/>
      <c r="N1554" s="96"/>
      <c r="O1554" s="131"/>
    </row>
    <row r="1555" spans="1:15" x14ac:dyDescent="0.3">
      <c r="A1555" s="30">
        <v>17</v>
      </c>
      <c r="B1555" s="54" t="s">
        <v>576</v>
      </c>
      <c r="C1555" s="26">
        <v>217</v>
      </c>
      <c r="D1555" s="26"/>
      <c r="E1555" s="24">
        <v>0</v>
      </c>
      <c r="F1555" s="25">
        <v>0</v>
      </c>
      <c r="G1555" s="25">
        <v>0</v>
      </c>
      <c r="H1555" s="24">
        <v>2</v>
      </c>
      <c r="I1555" s="25">
        <v>1</v>
      </c>
      <c r="J1555" s="25">
        <v>1</v>
      </c>
      <c r="K1555" s="25">
        <v>0</v>
      </c>
      <c r="L1555" s="25">
        <v>1</v>
      </c>
      <c r="M1555" s="25">
        <v>1</v>
      </c>
      <c r="N1555" s="25">
        <v>0</v>
      </c>
      <c r="O1555" s="30"/>
    </row>
    <row r="1556" spans="1:15" x14ac:dyDescent="0.3">
      <c r="A1556" s="30">
        <v>18</v>
      </c>
      <c r="B1556" s="54" t="s">
        <v>807</v>
      </c>
      <c r="C1556" s="26">
        <v>136</v>
      </c>
      <c r="D1556" s="26"/>
      <c r="E1556" s="24">
        <v>0</v>
      </c>
      <c r="F1556" s="25">
        <v>0</v>
      </c>
      <c r="G1556" s="25">
        <v>0</v>
      </c>
      <c r="H1556" s="24">
        <v>2</v>
      </c>
      <c r="I1556" s="25">
        <v>1</v>
      </c>
      <c r="J1556" s="25">
        <v>1</v>
      </c>
      <c r="K1556" s="25">
        <v>0</v>
      </c>
      <c r="L1556" s="25">
        <v>1</v>
      </c>
      <c r="M1556" s="25">
        <v>1</v>
      </c>
      <c r="N1556" s="25">
        <v>0</v>
      </c>
      <c r="O1556" s="30"/>
    </row>
    <row r="1557" spans="1:15" x14ac:dyDescent="0.3">
      <c r="A1557" s="30">
        <v>19</v>
      </c>
      <c r="B1557" s="54" t="s">
        <v>808</v>
      </c>
      <c r="C1557" s="26">
        <v>147</v>
      </c>
      <c r="D1557" s="26"/>
      <c r="E1557" s="24">
        <v>2</v>
      </c>
      <c r="F1557" s="25">
        <v>1</v>
      </c>
      <c r="G1557" s="25">
        <v>1</v>
      </c>
      <c r="H1557" s="24">
        <v>2</v>
      </c>
      <c r="I1557" s="25">
        <v>1</v>
      </c>
      <c r="J1557" s="25">
        <v>1</v>
      </c>
      <c r="K1557" s="25">
        <v>0</v>
      </c>
      <c r="L1557" s="25">
        <v>1</v>
      </c>
      <c r="M1557" s="25">
        <v>1</v>
      </c>
      <c r="N1557" s="25">
        <v>0</v>
      </c>
      <c r="O1557" s="30"/>
    </row>
    <row r="1558" spans="1:15" x14ac:dyDescent="0.3">
      <c r="A1558" s="131">
        <v>20</v>
      </c>
      <c r="B1558" s="132" t="s">
        <v>622</v>
      </c>
      <c r="C1558" s="119">
        <v>232</v>
      </c>
      <c r="D1558" s="90"/>
      <c r="E1558" s="87">
        <v>2</v>
      </c>
      <c r="F1558" s="85">
        <v>2</v>
      </c>
      <c r="G1558" s="85">
        <v>0</v>
      </c>
      <c r="H1558" s="87">
        <v>2</v>
      </c>
      <c r="I1558" s="96">
        <v>1</v>
      </c>
      <c r="J1558" s="96">
        <v>1</v>
      </c>
      <c r="K1558" s="96">
        <v>0</v>
      </c>
      <c r="L1558" s="96">
        <v>1</v>
      </c>
      <c r="M1558" s="96">
        <v>1</v>
      </c>
      <c r="N1558" s="96">
        <v>0</v>
      </c>
      <c r="O1558" s="131"/>
    </row>
    <row r="1559" spans="1:15" x14ac:dyDescent="0.3">
      <c r="A1559" s="131"/>
      <c r="B1559" s="132"/>
      <c r="C1559" s="119"/>
      <c r="D1559" s="91"/>
      <c r="E1559" s="88"/>
      <c r="F1559" s="86"/>
      <c r="G1559" s="86"/>
      <c r="H1559" s="88"/>
      <c r="I1559" s="96"/>
      <c r="J1559" s="96"/>
      <c r="K1559" s="96"/>
      <c r="L1559" s="96"/>
      <c r="M1559" s="96"/>
      <c r="N1559" s="96"/>
      <c r="O1559" s="131"/>
    </row>
    <row r="1560" spans="1:15" x14ac:dyDescent="0.3">
      <c r="A1560" s="131">
        <v>21</v>
      </c>
      <c r="B1560" s="132" t="s">
        <v>809</v>
      </c>
      <c r="C1560" s="119">
        <v>178</v>
      </c>
      <c r="D1560" s="90"/>
      <c r="E1560" s="87">
        <v>1</v>
      </c>
      <c r="F1560" s="85">
        <v>1</v>
      </c>
      <c r="G1560" s="85">
        <v>0</v>
      </c>
      <c r="H1560" s="87">
        <v>2</v>
      </c>
      <c r="I1560" s="96">
        <v>1</v>
      </c>
      <c r="J1560" s="96">
        <v>1</v>
      </c>
      <c r="K1560" s="96">
        <v>0</v>
      </c>
      <c r="L1560" s="96">
        <v>1</v>
      </c>
      <c r="M1560" s="96">
        <v>1</v>
      </c>
      <c r="N1560" s="96">
        <v>0</v>
      </c>
      <c r="O1560" s="131"/>
    </row>
    <row r="1561" spans="1:15" x14ac:dyDescent="0.3">
      <c r="A1561" s="131"/>
      <c r="B1561" s="132"/>
      <c r="C1561" s="119"/>
      <c r="D1561" s="91"/>
      <c r="E1561" s="88"/>
      <c r="F1561" s="86"/>
      <c r="G1561" s="86"/>
      <c r="H1561" s="88"/>
      <c r="I1561" s="96"/>
      <c r="J1561" s="96"/>
      <c r="K1561" s="96"/>
      <c r="L1561" s="96"/>
      <c r="M1561" s="96"/>
      <c r="N1561" s="96"/>
      <c r="O1561" s="131"/>
    </row>
  </sheetData>
  <mergeCells count="7225">
    <mergeCell ref="A2:O2"/>
    <mergeCell ref="A1:O1"/>
    <mergeCell ref="A3:O3"/>
    <mergeCell ref="R5:T5"/>
    <mergeCell ref="D1442:D1443"/>
    <mergeCell ref="D1446:D1447"/>
    <mergeCell ref="D1448:D1449"/>
    <mergeCell ref="E1442:E1443"/>
    <mergeCell ref="E1446:E1447"/>
    <mergeCell ref="E1448:E1449"/>
    <mergeCell ref="F1442:F1443"/>
    <mergeCell ref="F1446:F1447"/>
    <mergeCell ref="F1448:F1449"/>
    <mergeCell ref="G1442:G1443"/>
    <mergeCell ref="G1446:G1447"/>
    <mergeCell ref="G1448:G1449"/>
    <mergeCell ref="H1442:H1443"/>
    <mergeCell ref="H1446:H1447"/>
    <mergeCell ref="H1448:H1449"/>
    <mergeCell ref="F1280:F1281"/>
    <mergeCell ref="G1250:G1251"/>
    <mergeCell ref="G1252:G1253"/>
    <mergeCell ref="G1257:G1258"/>
    <mergeCell ref="G1260:G1262"/>
    <mergeCell ref="G1265:G1266"/>
    <mergeCell ref="G1268:G1269"/>
    <mergeCell ref="G1270:G1271"/>
    <mergeCell ref="G1274:G1275"/>
    <mergeCell ref="G1277:G1278"/>
    <mergeCell ref="G1280:G1281"/>
    <mergeCell ref="H1250:H1251"/>
    <mergeCell ref="H1252:H1253"/>
    <mergeCell ref="H1257:H1258"/>
    <mergeCell ref="H1260:H1262"/>
    <mergeCell ref="H1265:H1266"/>
    <mergeCell ref="H1268:H1269"/>
    <mergeCell ref="H1270:H1271"/>
    <mergeCell ref="H1274:H1275"/>
    <mergeCell ref="H1277:H1278"/>
    <mergeCell ref="H1280:H1281"/>
    <mergeCell ref="H761:H762"/>
    <mergeCell ref="H766:H767"/>
    <mergeCell ref="H768:H769"/>
    <mergeCell ref="D1250:D1251"/>
    <mergeCell ref="D1252:D1253"/>
    <mergeCell ref="D1257:D1258"/>
    <mergeCell ref="D1260:D1262"/>
    <mergeCell ref="D1265:D1266"/>
    <mergeCell ref="D1268:D1269"/>
    <mergeCell ref="D1270:D1271"/>
    <mergeCell ref="D1274:D1275"/>
    <mergeCell ref="D1277:D1278"/>
    <mergeCell ref="D1280:D1281"/>
    <mergeCell ref="E1250:E1251"/>
    <mergeCell ref="E1252:E1253"/>
    <mergeCell ref="E1257:E1258"/>
    <mergeCell ref="E1260:E1262"/>
    <mergeCell ref="E1265:E1266"/>
    <mergeCell ref="E1268:E1269"/>
    <mergeCell ref="E1270:E1271"/>
    <mergeCell ref="E1274:E1275"/>
    <mergeCell ref="E1277:E1278"/>
    <mergeCell ref="E1280:E1281"/>
    <mergeCell ref="F1250:F1251"/>
    <mergeCell ref="F1252:F1253"/>
    <mergeCell ref="F1257:F1258"/>
    <mergeCell ref="F1260:F1262"/>
    <mergeCell ref="F1265:F1266"/>
    <mergeCell ref="F1268:F1269"/>
    <mergeCell ref="F1270:F1271"/>
    <mergeCell ref="F1274:F1275"/>
    <mergeCell ref="F1277:F1278"/>
    <mergeCell ref="G816:G817"/>
    <mergeCell ref="G818:G820"/>
    <mergeCell ref="G821:G824"/>
    <mergeCell ref="G825:G827"/>
    <mergeCell ref="G828:G830"/>
    <mergeCell ref="G833:G834"/>
    <mergeCell ref="H812:H815"/>
    <mergeCell ref="H816:H817"/>
    <mergeCell ref="H818:H820"/>
    <mergeCell ref="H821:H824"/>
    <mergeCell ref="H825:H827"/>
    <mergeCell ref="H828:H830"/>
    <mergeCell ref="H833:H834"/>
    <mergeCell ref="H1184:H1185"/>
    <mergeCell ref="H1186:H1187"/>
    <mergeCell ref="H1188:H1189"/>
    <mergeCell ref="H1190:H1191"/>
    <mergeCell ref="H1192:H1193"/>
    <mergeCell ref="H1194:H1195"/>
    <mergeCell ref="H1196:H1197"/>
    <mergeCell ref="F1180:F1181"/>
    <mergeCell ref="F1182:F1183"/>
    <mergeCell ref="F1184:F1185"/>
    <mergeCell ref="F1186:F1187"/>
    <mergeCell ref="F1188:F1189"/>
    <mergeCell ref="F1190:F1191"/>
    <mergeCell ref="F1192:F1193"/>
    <mergeCell ref="F821:F824"/>
    <mergeCell ref="O828:O830"/>
    <mergeCell ref="D749:D750"/>
    <mergeCell ref="D751:D752"/>
    <mergeCell ref="D753:D754"/>
    <mergeCell ref="D756:D757"/>
    <mergeCell ref="D761:D762"/>
    <mergeCell ref="D766:D767"/>
    <mergeCell ref="D768:D769"/>
    <mergeCell ref="E749:E750"/>
    <mergeCell ref="E751:E752"/>
    <mergeCell ref="E753:E754"/>
    <mergeCell ref="E756:E757"/>
    <mergeCell ref="E761:E762"/>
    <mergeCell ref="E766:E767"/>
    <mergeCell ref="E768:E769"/>
    <mergeCell ref="F749:F750"/>
    <mergeCell ref="F751:F752"/>
    <mergeCell ref="F753:F754"/>
    <mergeCell ref="F756:F757"/>
    <mergeCell ref="D816:D817"/>
    <mergeCell ref="D818:D820"/>
    <mergeCell ref="D821:D824"/>
    <mergeCell ref="D825:D827"/>
    <mergeCell ref="D828:D830"/>
    <mergeCell ref="K756:K757"/>
    <mergeCell ref="L756:L757"/>
    <mergeCell ref="K761:K762"/>
    <mergeCell ref="L761:L762"/>
    <mergeCell ref="K766:K767"/>
    <mergeCell ref="L766:L767"/>
    <mergeCell ref="K768:K769"/>
    <mergeCell ref="L768:L769"/>
    <mergeCell ref="F825:F827"/>
    <mergeCell ref="F828:F830"/>
    <mergeCell ref="F833:F834"/>
    <mergeCell ref="G722:G723"/>
    <mergeCell ref="G724:G726"/>
    <mergeCell ref="G727:G728"/>
    <mergeCell ref="G729:G731"/>
    <mergeCell ref="G732:G734"/>
    <mergeCell ref="G735:G736"/>
    <mergeCell ref="G737:G739"/>
    <mergeCell ref="G740:G741"/>
    <mergeCell ref="E722:E723"/>
    <mergeCell ref="E724:E726"/>
    <mergeCell ref="E727:E728"/>
    <mergeCell ref="E729:E731"/>
    <mergeCell ref="E732:E734"/>
    <mergeCell ref="E735:E736"/>
    <mergeCell ref="E737:E739"/>
    <mergeCell ref="E740:E741"/>
    <mergeCell ref="F722:F723"/>
    <mergeCell ref="F740:F741"/>
    <mergeCell ref="H722:H723"/>
    <mergeCell ref="H724:H726"/>
    <mergeCell ref="H727:H728"/>
    <mergeCell ref="H729:H731"/>
    <mergeCell ref="H732:H734"/>
    <mergeCell ref="H735:H736"/>
    <mergeCell ref="H737:H739"/>
    <mergeCell ref="H740:H741"/>
    <mergeCell ref="D812:D815"/>
    <mergeCell ref="G812:G815"/>
    <mergeCell ref="F761:F762"/>
    <mergeCell ref="F766:F767"/>
    <mergeCell ref="F768:F769"/>
    <mergeCell ref="G749:G750"/>
    <mergeCell ref="G751:G752"/>
    <mergeCell ref="G753:G754"/>
    <mergeCell ref="G756:G757"/>
    <mergeCell ref="G761:G762"/>
    <mergeCell ref="G766:G767"/>
    <mergeCell ref="G768:G769"/>
    <mergeCell ref="H749:H750"/>
    <mergeCell ref="H751:H752"/>
    <mergeCell ref="H753:H754"/>
    <mergeCell ref="H756:H757"/>
    <mergeCell ref="D778:D779"/>
    <mergeCell ref="D780:D781"/>
    <mergeCell ref="D782:D783"/>
    <mergeCell ref="D785:D787"/>
    <mergeCell ref="G785:G787"/>
    <mergeCell ref="H785:H787"/>
    <mergeCell ref="D722:D723"/>
    <mergeCell ref="D724:D726"/>
    <mergeCell ref="D727:D728"/>
    <mergeCell ref="D729:D731"/>
    <mergeCell ref="D732:D734"/>
    <mergeCell ref="D735:D736"/>
    <mergeCell ref="D737:D739"/>
    <mergeCell ref="D740:D741"/>
    <mergeCell ref="F563:F565"/>
    <mergeCell ref="G525:G526"/>
    <mergeCell ref="G528:G529"/>
    <mergeCell ref="G530:G531"/>
    <mergeCell ref="G543:G544"/>
    <mergeCell ref="G545:G547"/>
    <mergeCell ref="G549:G551"/>
    <mergeCell ref="G552:G554"/>
    <mergeCell ref="G555:G558"/>
    <mergeCell ref="G559:G562"/>
    <mergeCell ref="G563:G565"/>
    <mergeCell ref="G653:G654"/>
    <mergeCell ref="G611:G612"/>
    <mergeCell ref="G614:G616"/>
    <mergeCell ref="G617:G619"/>
    <mergeCell ref="G620:G622"/>
    <mergeCell ref="G623:G624"/>
    <mergeCell ref="G625:G626"/>
    <mergeCell ref="G627:G628"/>
    <mergeCell ref="G630:G632"/>
    <mergeCell ref="G633:G634"/>
    <mergeCell ref="G635:G636"/>
    <mergeCell ref="G637:G638"/>
    <mergeCell ref="G641:G643"/>
    <mergeCell ref="G644:G645"/>
    <mergeCell ref="G646:G647"/>
    <mergeCell ref="G648:G650"/>
    <mergeCell ref="G651:G652"/>
    <mergeCell ref="H559:H562"/>
    <mergeCell ref="H563:H565"/>
    <mergeCell ref="H955:H956"/>
    <mergeCell ref="H957:H958"/>
    <mergeCell ref="H959:H960"/>
    <mergeCell ref="H961:H962"/>
    <mergeCell ref="H963:H964"/>
    <mergeCell ref="D525:D526"/>
    <mergeCell ref="D528:D529"/>
    <mergeCell ref="D530:D531"/>
    <mergeCell ref="D543:D544"/>
    <mergeCell ref="D545:D547"/>
    <mergeCell ref="D549:D551"/>
    <mergeCell ref="D552:D554"/>
    <mergeCell ref="D555:D558"/>
    <mergeCell ref="D559:D562"/>
    <mergeCell ref="D563:D565"/>
    <mergeCell ref="E525:E526"/>
    <mergeCell ref="E528:E529"/>
    <mergeCell ref="E530:E531"/>
    <mergeCell ref="E543:E544"/>
    <mergeCell ref="E545:E547"/>
    <mergeCell ref="E549:E551"/>
    <mergeCell ref="E552:E554"/>
    <mergeCell ref="F724:F726"/>
    <mergeCell ref="F727:F728"/>
    <mergeCell ref="F729:F731"/>
    <mergeCell ref="F732:F734"/>
    <mergeCell ref="F735:F736"/>
    <mergeCell ref="F737:F739"/>
    <mergeCell ref="F555:F558"/>
    <mergeCell ref="F559:F562"/>
    <mergeCell ref="E555:E558"/>
    <mergeCell ref="E559:E562"/>
    <mergeCell ref="E563:E565"/>
    <mergeCell ref="F525:F526"/>
    <mergeCell ref="F528:F529"/>
    <mergeCell ref="F530:F531"/>
    <mergeCell ref="F543:F544"/>
    <mergeCell ref="F545:F547"/>
    <mergeCell ref="F549:F551"/>
    <mergeCell ref="F552:F554"/>
    <mergeCell ref="H1455:H1456"/>
    <mergeCell ref="H1459:H1460"/>
    <mergeCell ref="H1462:H1463"/>
    <mergeCell ref="F911:F912"/>
    <mergeCell ref="E778:E779"/>
    <mergeCell ref="F778:F779"/>
    <mergeCell ref="G778:G779"/>
    <mergeCell ref="H778:H779"/>
    <mergeCell ref="E780:E781"/>
    <mergeCell ref="F780:F781"/>
    <mergeCell ref="G780:G781"/>
    <mergeCell ref="H780:H781"/>
    <mergeCell ref="E782:E783"/>
    <mergeCell ref="F782:F783"/>
    <mergeCell ref="G782:G783"/>
    <mergeCell ref="H782:H783"/>
    <mergeCell ref="E785:E787"/>
    <mergeCell ref="F785:F787"/>
    <mergeCell ref="H1464:H1466"/>
    <mergeCell ref="H1467:H1468"/>
    <mergeCell ref="H1469:H1470"/>
    <mergeCell ref="H1471:H1472"/>
    <mergeCell ref="F1171:F1172"/>
    <mergeCell ref="F1173:F1174"/>
    <mergeCell ref="F1175:F1177"/>
    <mergeCell ref="F1178:F1179"/>
    <mergeCell ref="H1169:H1170"/>
    <mergeCell ref="H1171:H1172"/>
    <mergeCell ref="H1173:H1174"/>
    <mergeCell ref="H1175:H1177"/>
    <mergeCell ref="H1178:H1179"/>
    <mergeCell ref="G963:G964"/>
    <mergeCell ref="F946:F947"/>
    <mergeCell ref="F950:F951"/>
    <mergeCell ref="F952:F953"/>
    <mergeCell ref="H1180:H1181"/>
    <mergeCell ref="H1182:H1183"/>
    <mergeCell ref="G1188:G1189"/>
    <mergeCell ref="G1190:G1191"/>
    <mergeCell ref="G946:G947"/>
    <mergeCell ref="G950:G951"/>
    <mergeCell ref="G952:G953"/>
    <mergeCell ref="H1052:H1054"/>
    <mergeCell ref="H1055:H1056"/>
    <mergeCell ref="H1057:H1058"/>
    <mergeCell ref="H1059:H1060"/>
    <mergeCell ref="G1066:G1067"/>
    <mergeCell ref="G1068:G1069"/>
    <mergeCell ref="G1070:G1072"/>
    <mergeCell ref="G1073:G1074"/>
    <mergeCell ref="H1473:H1474"/>
    <mergeCell ref="H1475:H1477"/>
    <mergeCell ref="H1479:H1481"/>
    <mergeCell ref="H1482:H1483"/>
    <mergeCell ref="H1484:H1486"/>
    <mergeCell ref="H1487:H1488"/>
    <mergeCell ref="D955:D956"/>
    <mergeCell ref="D957:D958"/>
    <mergeCell ref="D959:D960"/>
    <mergeCell ref="D961:D962"/>
    <mergeCell ref="D963:D964"/>
    <mergeCell ref="E955:E956"/>
    <mergeCell ref="E957:E958"/>
    <mergeCell ref="E959:E960"/>
    <mergeCell ref="E961:E962"/>
    <mergeCell ref="E963:E964"/>
    <mergeCell ref="F955:F956"/>
    <mergeCell ref="F957:F958"/>
    <mergeCell ref="F959:F960"/>
    <mergeCell ref="F961:F962"/>
    <mergeCell ref="F963:F964"/>
    <mergeCell ref="G955:G956"/>
    <mergeCell ref="G957:G958"/>
    <mergeCell ref="G959:G960"/>
    <mergeCell ref="G961:G962"/>
    <mergeCell ref="F1455:F1456"/>
    <mergeCell ref="F1459:F1460"/>
    <mergeCell ref="F1462:F1463"/>
    <mergeCell ref="F1464:F1466"/>
    <mergeCell ref="F1467:F1468"/>
    <mergeCell ref="F1469:F1470"/>
    <mergeCell ref="F1471:F1472"/>
    <mergeCell ref="F1473:F1474"/>
    <mergeCell ref="F1475:F1477"/>
    <mergeCell ref="F1479:F1481"/>
    <mergeCell ref="F1482:F1483"/>
    <mergeCell ref="F1484:F1486"/>
    <mergeCell ref="F1487:F1488"/>
    <mergeCell ref="G1455:G1456"/>
    <mergeCell ref="G1459:G1460"/>
    <mergeCell ref="G1462:G1463"/>
    <mergeCell ref="G1464:G1466"/>
    <mergeCell ref="G1467:G1468"/>
    <mergeCell ref="G1469:G1470"/>
    <mergeCell ref="G1471:G1472"/>
    <mergeCell ref="G1473:G1474"/>
    <mergeCell ref="G1475:G1477"/>
    <mergeCell ref="G1479:G1481"/>
    <mergeCell ref="G1482:G1483"/>
    <mergeCell ref="G1484:G1486"/>
    <mergeCell ref="G1487:G1488"/>
    <mergeCell ref="D1455:D1456"/>
    <mergeCell ref="D1459:D1460"/>
    <mergeCell ref="D1462:D1463"/>
    <mergeCell ref="D1464:D1466"/>
    <mergeCell ref="D1467:D1468"/>
    <mergeCell ref="D1469:D1470"/>
    <mergeCell ref="D1471:D1472"/>
    <mergeCell ref="D1473:D1474"/>
    <mergeCell ref="D1475:D1477"/>
    <mergeCell ref="D1479:D1481"/>
    <mergeCell ref="D1482:D1483"/>
    <mergeCell ref="D1484:D1486"/>
    <mergeCell ref="D1487:D1488"/>
    <mergeCell ref="E1455:E1456"/>
    <mergeCell ref="E1459:E1460"/>
    <mergeCell ref="E1462:E1463"/>
    <mergeCell ref="E1464:E1466"/>
    <mergeCell ref="E1467:E1468"/>
    <mergeCell ref="E1469:E1470"/>
    <mergeCell ref="E1471:E1472"/>
    <mergeCell ref="E1473:E1474"/>
    <mergeCell ref="E1475:E1477"/>
    <mergeCell ref="E1479:E1481"/>
    <mergeCell ref="E1482:E1483"/>
    <mergeCell ref="E1484:E1486"/>
    <mergeCell ref="E1487:E1488"/>
    <mergeCell ref="I988:I989"/>
    <mergeCell ref="I990:I991"/>
    <mergeCell ref="I992:I993"/>
    <mergeCell ref="I1560:I1561"/>
    <mergeCell ref="I1006:I1007"/>
    <mergeCell ref="I1014:I1017"/>
    <mergeCell ref="I1018:I1020"/>
    <mergeCell ref="I1021:I1024"/>
    <mergeCell ref="I1025:I1027"/>
    <mergeCell ref="I1028:I1030"/>
    <mergeCell ref="I1031:I1033"/>
    <mergeCell ref="I1034:I1038"/>
    <mergeCell ref="I1039:I1040"/>
    <mergeCell ref="I1041:I1042"/>
    <mergeCell ref="I1043:I1045"/>
    <mergeCell ref="I1046:I1048"/>
    <mergeCell ref="I1049:I1051"/>
    <mergeCell ref="I1052:I1054"/>
    <mergeCell ref="I1055:I1056"/>
    <mergeCell ref="I1057:I1058"/>
    <mergeCell ref="I1059:I1060"/>
    <mergeCell ref="I64:I66"/>
    <mergeCell ref="I68:I69"/>
    <mergeCell ref="I70:I71"/>
    <mergeCell ref="I944:I945"/>
    <mergeCell ref="I946:I947"/>
    <mergeCell ref="I950:I951"/>
    <mergeCell ref="I952:I953"/>
    <mergeCell ref="I955:I956"/>
    <mergeCell ref="I957:I958"/>
    <mergeCell ref="I959:I960"/>
    <mergeCell ref="I961:I962"/>
    <mergeCell ref="I963:I964"/>
    <mergeCell ref="I978:I979"/>
    <mergeCell ref="I980:I981"/>
    <mergeCell ref="I982:I983"/>
    <mergeCell ref="I984:I985"/>
    <mergeCell ref="I986:I987"/>
    <mergeCell ref="I157:I159"/>
    <mergeCell ref="A1560:A1561"/>
    <mergeCell ref="B1560:B1561"/>
    <mergeCell ref="C1560:C1561"/>
    <mergeCell ref="O1560:O1561"/>
    <mergeCell ref="C982:C983"/>
    <mergeCell ref="C984:C985"/>
    <mergeCell ref="C986:C987"/>
    <mergeCell ref="C988:C989"/>
    <mergeCell ref="C990:C991"/>
    <mergeCell ref="O978:O979"/>
    <mergeCell ref="O980:O981"/>
    <mergeCell ref="O982:O983"/>
    <mergeCell ref="O984:O985"/>
    <mergeCell ref="O986:O987"/>
    <mergeCell ref="O988:O989"/>
    <mergeCell ref="O990:O991"/>
    <mergeCell ref="A938:A939"/>
    <mergeCell ref="B938:B939"/>
    <mergeCell ref="A980:A981"/>
    <mergeCell ref="B980:B981"/>
    <mergeCell ref="A982:A983"/>
    <mergeCell ref="B982:B983"/>
    <mergeCell ref="A984:A985"/>
    <mergeCell ref="B984:B985"/>
    <mergeCell ref="A986:A987"/>
    <mergeCell ref="B986:B987"/>
    <mergeCell ref="A988:A989"/>
    <mergeCell ref="B988:B989"/>
    <mergeCell ref="A990:A991"/>
    <mergeCell ref="B990:B991"/>
    <mergeCell ref="C980:C981"/>
    <mergeCell ref="A996:A997"/>
    <mergeCell ref="B936:B937"/>
    <mergeCell ref="A936:A937"/>
    <mergeCell ref="O936:O937"/>
    <mergeCell ref="C936:C937"/>
    <mergeCell ref="C938:C939"/>
    <mergeCell ref="C942:C943"/>
    <mergeCell ref="O942:O943"/>
    <mergeCell ref="O938:O939"/>
    <mergeCell ref="C944:C945"/>
    <mergeCell ref="C946:C947"/>
    <mergeCell ref="I29:I32"/>
    <mergeCell ref="I33:I36"/>
    <mergeCell ref="A14:A16"/>
    <mergeCell ref="B14:B16"/>
    <mergeCell ref="C14:C16"/>
    <mergeCell ref="A17:A18"/>
    <mergeCell ref="B17:B18"/>
    <mergeCell ref="C17:C18"/>
    <mergeCell ref="B94:B96"/>
    <mergeCell ref="C94:C96"/>
    <mergeCell ref="A110:A111"/>
    <mergeCell ref="D62:D63"/>
    <mergeCell ref="E60:E61"/>
    <mergeCell ref="A49:A51"/>
    <mergeCell ref="B49:B51"/>
    <mergeCell ref="C49:C51"/>
    <mergeCell ref="A52:A53"/>
    <mergeCell ref="B52:B53"/>
    <mergeCell ref="C52:C53"/>
    <mergeCell ref="A45:A46"/>
    <mergeCell ref="B45:B46"/>
    <mergeCell ref="C45:C46"/>
    <mergeCell ref="A11:A13"/>
    <mergeCell ref="B11:B13"/>
    <mergeCell ref="C11:C13"/>
    <mergeCell ref="A24:A28"/>
    <mergeCell ref="B24:B28"/>
    <mergeCell ref="C24:C28"/>
    <mergeCell ref="A29:A32"/>
    <mergeCell ref="B29:B32"/>
    <mergeCell ref="C29:C32"/>
    <mergeCell ref="A19:A20"/>
    <mergeCell ref="B19:B20"/>
    <mergeCell ref="C19:C20"/>
    <mergeCell ref="I11:I13"/>
    <mergeCell ref="I14:I16"/>
    <mergeCell ref="I17:I18"/>
    <mergeCell ref="I19:I20"/>
    <mergeCell ref="A21:A23"/>
    <mergeCell ref="B21:B23"/>
    <mergeCell ref="C21:C23"/>
    <mergeCell ref="I21:I23"/>
    <mergeCell ref="I24:I28"/>
    <mergeCell ref="H11:H13"/>
    <mergeCell ref="H14:H16"/>
    <mergeCell ref="H17:H18"/>
    <mergeCell ref="H19:H20"/>
    <mergeCell ref="H21:H23"/>
    <mergeCell ref="H24:H28"/>
    <mergeCell ref="H29:H32"/>
    <mergeCell ref="I6:K6"/>
    <mergeCell ref="J11:J13"/>
    <mergeCell ref="J14:J16"/>
    <mergeCell ref="A978:A979"/>
    <mergeCell ref="B978:B979"/>
    <mergeCell ref="C978:C979"/>
    <mergeCell ref="B944:B945"/>
    <mergeCell ref="B942:B943"/>
    <mergeCell ref="B946:B947"/>
    <mergeCell ref="B950:B951"/>
    <mergeCell ref="A944:A945"/>
    <mergeCell ref="A942:A943"/>
    <mergeCell ref="A946:A947"/>
    <mergeCell ref="A950:A951"/>
    <mergeCell ref="A952:A953"/>
    <mergeCell ref="A955:A956"/>
    <mergeCell ref="A957:A958"/>
    <mergeCell ref="A959:A960"/>
    <mergeCell ref="A961:A962"/>
    <mergeCell ref="A33:A36"/>
    <mergeCell ref="B33:B36"/>
    <mergeCell ref="C33:C36"/>
    <mergeCell ref="A37:A39"/>
    <mergeCell ref="B37:B39"/>
    <mergeCell ref="C37:C39"/>
    <mergeCell ref="A60:A61"/>
    <mergeCell ref="B60:B61"/>
    <mergeCell ref="C60:C61"/>
    <mergeCell ref="A74:A76"/>
    <mergeCell ref="B74:B76"/>
    <mergeCell ref="C74:C76"/>
    <mergeCell ref="A94:A96"/>
    <mergeCell ref="A47:A48"/>
    <mergeCell ref="B47:B48"/>
    <mergeCell ref="C47:C48"/>
    <mergeCell ref="A40:A41"/>
    <mergeCell ref="B40:B41"/>
    <mergeCell ref="C40:C41"/>
    <mergeCell ref="A43:A44"/>
    <mergeCell ref="B43:B44"/>
    <mergeCell ref="C43:C44"/>
    <mergeCell ref="E62:E63"/>
    <mergeCell ref="J72:J73"/>
    <mergeCell ref="J74:J76"/>
    <mergeCell ref="L45:L46"/>
    <mergeCell ref="A62:A63"/>
    <mergeCell ref="B62:B63"/>
    <mergeCell ref="C62:C63"/>
    <mergeCell ref="A58:A59"/>
    <mergeCell ref="B58:B59"/>
    <mergeCell ref="C58:C59"/>
    <mergeCell ref="A54:A55"/>
    <mergeCell ref="B54:B55"/>
    <mergeCell ref="C54:C55"/>
    <mergeCell ref="A56:A57"/>
    <mergeCell ref="B56:B57"/>
    <mergeCell ref="C56:C57"/>
    <mergeCell ref="J56:J57"/>
    <mergeCell ref="J58:J59"/>
    <mergeCell ref="J60:J61"/>
    <mergeCell ref="J62:J63"/>
    <mergeCell ref="K62:K63"/>
    <mergeCell ref="L62:L63"/>
    <mergeCell ref="K45:K46"/>
    <mergeCell ref="K47:K48"/>
    <mergeCell ref="K54:K55"/>
    <mergeCell ref="L54:L55"/>
    <mergeCell ref="K56:K57"/>
    <mergeCell ref="L56:L57"/>
    <mergeCell ref="K58:K59"/>
    <mergeCell ref="L58:L59"/>
    <mergeCell ref="K60:K61"/>
    <mergeCell ref="L60:L61"/>
    <mergeCell ref="D60:D61"/>
    <mergeCell ref="K68:K69"/>
    <mergeCell ref="L68:L69"/>
    <mergeCell ref="M60:M61"/>
    <mergeCell ref="N60:N61"/>
    <mergeCell ref="M62:M63"/>
    <mergeCell ref="N62:N63"/>
    <mergeCell ref="I54:I55"/>
    <mergeCell ref="I56:I57"/>
    <mergeCell ref="I58:I59"/>
    <mergeCell ref="I60:I61"/>
    <mergeCell ref="I62:I63"/>
    <mergeCell ref="J64:J66"/>
    <mergeCell ref="J68:J69"/>
    <mergeCell ref="M52:M53"/>
    <mergeCell ref="N52:N53"/>
    <mergeCell ref="M54:M55"/>
    <mergeCell ref="N54:N55"/>
    <mergeCell ref="M56:M57"/>
    <mergeCell ref="N56:N57"/>
    <mergeCell ref="M58:M59"/>
    <mergeCell ref="N58:N59"/>
    <mergeCell ref="M64:M66"/>
    <mergeCell ref="A77:A80"/>
    <mergeCell ref="B77:B80"/>
    <mergeCell ref="C77:C80"/>
    <mergeCell ref="A70:A71"/>
    <mergeCell ref="B70:B71"/>
    <mergeCell ref="C70:C71"/>
    <mergeCell ref="A72:A73"/>
    <mergeCell ref="B72:B73"/>
    <mergeCell ref="C72:C73"/>
    <mergeCell ref="A64:A66"/>
    <mergeCell ref="B64:B66"/>
    <mergeCell ref="C64:C66"/>
    <mergeCell ref="A68:A69"/>
    <mergeCell ref="B68:B69"/>
    <mergeCell ref="C68:C69"/>
    <mergeCell ref="I72:I73"/>
    <mergeCell ref="I74:I76"/>
    <mergeCell ref="I77:I80"/>
    <mergeCell ref="D64:D66"/>
    <mergeCell ref="D68:D69"/>
    <mergeCell ref="D70:D71"/>
    <mergeCell ref="E64:E66"/>
    <mergeCell ref="E68:E69"/>
    <mergeCell ref="E70:E71"/>
    <mergeCell ref="E72:E73"/>
    <mergeCell ref="E74:E76"/>
    <mergeCell ref="E77:E80"/>
    <mergeCell ref="F74:F76"/>
    <mergeCell ref="F77:F80"/>
    <mergeCell ref="G68:G69"/>
    <mergeCell ref="G70:G71"/>
    <mergeCell ref="G72:G73"/>
    <mergeCell ref="J70:J71"/>
    <mergeCell ref="J100:J102"/>
    <mergeCell ref="J103:J105"/>
    <mergeCell ref="J77:J80"/>
    <mergeCell ref="K64:K66"/>
    <mergeCell ref="L64:L66"/>
    <mergeCell ref="A97:A98"/>
    <mergeCell ref="B97:B98"/>
    <mergeCell ref="C97:C98"/>
    <mergeCell ref="A88:A90"/>
    <mergeCell ref="B88:B90"/>
    <mergeCell ref="C88:C90"/>
    <mergeCell ref="A91:A92"/>
    <mergeCell ref="B91:B92"/>
    <mergeCell ref="C91:C92"/>
    <mergeCell ref="A81:A84"/>
    <mergeCell ref="B81:B84"/>
    <mergeCell ref="C81:C84"/>
    <mergeCell ref="A85:A87"/>
    <mergeCell ref="B85:B87"/>
    <mergeCell ref="C85:C87"/>
    <mergeCell ref="I81:I84"/>
    <mergeCell ref="I85:I87"/>
    <mergeCell ref="I88:I90"/>
    <mergeCell ref="I91:I92"/>
    <mergeCell ref="I94:I96"/>
    <mergeCell ref="I97:I98"/>
    <mergeCell ref="J81:J84"/>
    <mergeCell ref="J85:J87"/>
    <mergeCell ref="J88:J90"/>
    <mergeCell ref="J91:J92"/>
    <mergeCell ref="J94:J96"/>
    <mergeCell ref="J97:J98"/>
    <mergeCell ref="A112:A114"/>
    <mergeCell ref="B112:B114"/>
    <mergeCell ref="C112:C114"/>
    <mergeCell ref="A107:A109"/>
    <mergeCell ref="B107:B109"/>
    <mergeCell ref="C107:C109"/>
    <mergeCell ref="A100:A102"/>
    <mergeCell ref="B100:B102"/>
    <mergeCell ref="C100:C102"/>
    <mergeCell ref="A103:A105"/>
    <mergeCell ref="B103:B105"/>
    <mergeCell ref="C103:C105"/>
    <mergeCell ref="I100:I102"/>
    <mergeCell ref="I103:I105"/>
    <mergeCell ref="I107:I109"/>
    <mergeCell ref="I110:I111"/>
    <mergeCell ref="I112:I114"/>
    <mergeCell ref="E110:E111"/>
    <mergeCell ref="F110:F111"/>
    <mergeCell ref="G110:G111"/>
    <mergeCell ref="E112:E114"/>
    <mergeCell ref="F112:F114"/>
    <mergeCell ref="G112:G114"/>
    <mergeCell ref="J107:J109"/>
    <mergeCell ref="J110:J111"/>
    <mergeCell ref="J112:J114"/>
    <mergeCell ref="A127:A129"/>
    <mergeCell ref="B127:B129"/>
    <mergeCell ref="C127:C129"/>
    <mergeCell ref="A120:A122"/>
    <mergeCell ref="B120:B122"/>
    <mergeCell ref="C120:C122"/>
    <mergeCell ref="A123:A124"/>
    <mergeCell ref="B123:B124"/>
    <mergeCell ref="C123:C124"/>
    <mergeCell ref="A115:A117"/>
    <mergeCell ref="B115:B117"/>
    <mergeCell ref="C115:C117"/>
    <mergeCell ref="A118:A119"/>
    <mergeCell ref="B118:B119"/>
    <mergeCell ref="C118:C119"/>
    <mergeCell ref="I115:I117"/>
    <mergeCell ref="I118:I119"/>
    <mergeCell ref="I120:I122"/>
    <mergeCell ref="I123:I124"/>
    <mergeCell ref="I125:I126"/>
    <mergeCell ref="I127:I129"/>
    <mergeCell ref="E115:E117"/>
    <mergeCell ref="F115:F117"/>
    <mergeCell ref="G115:G117"/>
    <mergeCell ref="E118:E119"/>
    <mergeCell ref="F118:F119"/>
    <mergeCell ref="G118:G119"/>
    <mergeCell ref="E120:E122"/>
    <mergeCell ref="F120:F122"/>
    <mergeCell ref="G120:G122"/>
    <mergeCell ref="E123:E124"/>
    <mergeCell ref="F123:F124"/>
    <mergeCell ref="C130:C131"/>
    <mergeCell ref="A132:A133"/>
    <mergeCell ref="B132:B133"/>
    <mergeCell ref="C132:C133"/>
    <mergeCell ref="I130:I131"/>
    <mergeCell ref="I132:I133"/>
    <mergeCell ref="I134:I135"/>
    <mergeCell ref="I136:I137"/>
    <mergeCell ref="I138:I140"/>
    <mergeCell ref="I141:I144"/>
    <mergeCell ref="J141:J144"/>
    <mergeCell ref="M138:M140"/>
    <mergeCell ref="M136:M137"/>
    <mergeCell ref="N136:N137"/>
    <mergeCell ref="N138:N140"/>
    <mergeCell ref="N134:N135"/>
    <mergeCell ref="M141:M144"/>
    <mergeCell ref="N141:N144"/>
    <mergeCell ref="G141:G144"/>
    <mergeCell ref="C141:C144"/>
    <mergeCell ref="A134:A135"/>
    <mergeCell ref="B134:B135"/>
    <mergeCell ref="C134:C135"/>
    <mergeCell ref="A136:A137"/>
    <mergeCell ref="B136:B137"/>
    <mergeCell ref="C136:C137"/>
    <mergeCell ref="K134:K135"/>
    <mergeCell ref="L134:L135"/>
    <mergeCell ref="K136:K137"/>
    <mergeCell ref="L136:L137"/>
    <mergeCell ref="K138:K140"/>
    <mergeCell ref="L138:L140"/>
    <mergeCell ref="K141:K144"/>
    <mergeCell ref="L141:L144"/>
    <mergeCell ref="K157:K159"/>
    <mergeCell ref="L157:L159"/>
    <mergeCell ref="K145:K146"/>
    <mergeCell ref="L145:L146"/>
    <mergeCell ref="K147:K150"/>
    <mergeCell ref="L147:L150"/>
    <mergeCell ref="L153:L156"/>
    <mergeCell ref="M145:M146"/>
    <mergeCell ref="N145:N146"/>
    <mergeCell ref="M147:M150"/>
    <mergeCell ref="N147:N150"/>
    <mergeCell ref="M151:M152"/>
    <mergeCell ref="J145:J146"/>
    <mergeCell ref="J147:J150"/>
    <mergeCell ref="J151:J152"/>
    <mergeCell ref="J153:J156"/>
    <mergeCell ref="J157:J159"/>
    <mergeCell ref="K151:K152"/>
    <mergeCell ref="L151:L152"/>
    <mergeCell ref="K153:K156"/>
    <mergeCell ref="N151:N152"/>
    <mergeCell ref="M153:M156"/>
    <mergeCell ref="N153:N156"/>
    <mergeCell ref="M157:M159"/>
    <mergeCell ref="N157:N159"/>
    <mergeCell ref="A151:A152"/>
    <mergeCell ref="B151:B152"/>
    <mergeCell ref="C151:C152"/>
    <mergeCell ref="A153:A156"/>
    <mergeCell ref="B153:B156"/>
    <mergeCell ref="C153:C156"/>
    <mergeCell ref="A145:A146"/>
    <mergeCell ref="B145:B146"/>
    <mergeCell ref="C145:C146"/>
    <mergeCell ref="A147:A150"/>
    <mergeCell ref="B147:B150"/>
    <mergeCell ref="C147:C150"/>
    <mergeCell ref="I145:I146"/>
    <mergeCell ref="I147:I150"/>
    <mergeCell ref="I151:I152"/>
    <mergeCell ref="I153:I156"/>
    <mergeCell ref="H145:H146"/>
    <mergeCell ref="H147:H150"/>
    <mergeCell ref="H151:H152"/>
    <mergeCell ref="H153:H156"/>
    <mergeCell ref="G145:G146"/>
    <mergeCell ref="E147:E150"/>
    <mergeCell ref="F147:F150"/>
    <mergeCell ref="G147:G150"/>
    <mergeCell ref="E151:E152"/>
    <mergeCell ref="F151:F152"/>
    <mergeCell ref="G151:G152"/>
    <mergeCell ref="E153:E156"/>
    <mergeCell ref="F153:F156"/>
    <mergeCell ref="G153:G156"/>
    <mergeCell ref="A171:A174"/>
    <mergeCell ref="B171:B174"/>
    <mergeCell ref="C171:C174"/>
    <mergeCell ref="O171:O174"/>
    <mergeCell ref="A175:A176"/>
    <mergeCell ref="B175:B176"/>
    <mergeCell ref="C175:C176"/>
    <mergeCell ref="O175:O176"/>
    <mergeCell ref="A165:A166"/>
    <mergeCell ref="B165:B166"/>
    <mergeCell ref="C165:C166"/>
    <mergeCell ref="O165:O166"/>
    <mergeCell ref="A167:A169"/>
    <mergeCell ref="B167:B169"/>
    <mergeCell ref="C167:C169"/>
    <mergeCell ref="O167:O169"/>
    <mergeCell ref="A161:A163"/>
    <mergeCell ref="B161:B163"/>
    <mergeCell ref="C161:C163"/>
    <mergeCell ref="I161:I163"/>
    <mergeCell ref="I165:I166"/>
    <mergeCell ref="I167:I169"/>
    <mergeCell ref="I171:I174"/>
    <mergeCell ref="I175:I176"/>
    <mergeCell ref="K175:K176"/>
    <mergeCell ref="L175:L176"/>
    <mergeCell ref="M167:M169"/>
    <mergeCell ref="N167:N169"/>
    <mergeCell ref="M171:M174"/>
    <mergeCell ref="N171:N174"/>
    <mergeCell ref="M175:M176"/>
    <mergeCell ref="J171:J174"/>
    <mergeCell ref="A188:A190"/>
    <mergeCell ref="B188:B190"/>
    <mergeCell ref="C188:C190"/>
    <mergeCell ref="O188:O190"/>
    <mergeCell ref="A191:A193"/>
    <mergeCell ref="B191:B193"/>
    <mergeCell ref="C191:C193"/>
    <mergeCell ref="O191:O193"/>
    <mergeCell ref="A182:A183"/>
    <mergeCell ref="B182:B183"/>
    <mergeCell ref="C182:C183"/>
    <mergeCell ref="O182:O183"/>
    <mergeCell ref="A184:A186"/>
    <mergeCell ref="B184:B186"/>
    <mergeCell ref="C184:C186"/>
    <mergeCell ref="O184:O186"/>
    <mergeCell ref="A177:A179"/>
    <mergeCell ref="B177:B179"/>
    <mergeCell ref="C177:C179"/>
    <mergeCell ref="O177:O179"/>
    <mergeCell ref="A180:A181"/>
    <mergeCell ref="B180:B181"/>
    <mergeCell ref="C180:C181"/>
    <mergeCell ref="O180:O181"/>
    <mergeCell ref="I177:I179"/>
    <mergeCell ref="I180:I181"/>
    <mergeCell ref="I182:I183"/>
    <mergeCell ref="I184:I186"/>
    <mergeCell ref="I188:I190"/>
    <mergeCell ref="I191:I193"/>
    <mergeCell ref="K177:K179"/>
    <mergeCell ref="L177:L179"/>
    <mergeCell ref="A209:A210"/>
    <mergeCell ref="B209:B210"/>
    <mergeCell ref="C209:C210"/>
    <mergeCell ref="O209:O210"/>
    <mergeCell ref="A200:A201"/>
    <mergeCell ref="B200:B201"/>
    <mergeCell ref="C200:C201"/>
    <mergeCell ref="O200:O201"/>
    <mergeCell ref="A206:A207"/>
    <mergeCell ref="B206:B207"/>
    <mergeCell ref="C206:C207"/>
    <mergeCell ref="O206:O207"/>
    <mergeCell ref="A196:A197"/>
    <mergeCell ref="B196:B197"/>
    <mergeCell ref="C196:C197"/>
    <mergeCell ref="O196:O197"/>
    <mergeCell ref="A198:A199"/>
    <mergeCell ref="B198:B199"/>
    <mergeCell ref="C198:C199"/>
    <mergeCell ref="O198:O199"/>
    <mergeCell ref="I196:I197"/>
    <mergeCell ref="I198:I199"/>
    <mergeCell ref="I200:I201"/>
    <mergeCell ref="I206:I207"/>
    <mergeCell ref="I209:I210"/>
    <mergeCell ref="K209:K210"/>
    <mergeCell ref="L209:L210"/>
    <mergeCell ref="M200:M201"/>
    <mergeCell ref="N200:N201"/>
    <mergeCell ref="M206:M207"/>
    <mergeCell ref="N206:N207"/>
    <mergeCell ref="M209:M210"/>
    <mergeCell ref="A221:A223"/>
    <mergeCell ref="B221:B223"/>
    <mergeCell ref="C221:C223"/>
    <mergeCell ref="O221:O223"/>
    <mergeCell ref="A225:A226"/>
    <mergeCell ref="B225:B226"/>
    <mergeCell ref="C225:C226"/>
    <mergeCell ref="O225:O226"/>
    <mergeCell ref="A217:A218"/>
    <mergeCell ref="B217:B218"/>
    <mergeCell ref="C217:C218"/>
    <mergeCell ref="O217:O218"/>
    <mergeCell ref="A219:A220"/>
    <mergeCell ref="B219:B220"/>
    <mergeCell ref="C219:C220"/>
    <mergeCell ref="O219:O220"/>
    <mergeCell ref="A213:A214"/>
    <mergeCell ref="B213:B214"/>
    <mergeCell ref="C213:C214"/>
    <mergeCell ref="O213:O214"/>
    <mergeCell ref="A215:A216"/>
    <mergeCell ref="B215:B216"/>
    <mergeCell ref="C215:C216"/>
    <mergeCell ref="O215:O216"/>
    <mergeCell ref="I213:I214"/>
    <mergeCell ref="I215:I216"/>
    <mergeCell ref="I217:I218"/>
    <mergeCell ref="I219:I220"/>
    <mergeCell ref="I221:I223"/>
    <mergeCell ref="I225:I226"/>
    <mergeCell ref="J213:J214"/>
    <mergeCell ref="J215:J216"/>
    <mergeCell ref="A246:A247"/>
    <mergeCell ref="B246:B247"/>
    <mergeCell ref="C246:C247"/>
    <mergeCell ref="O246:O247"/>
    <mergeCell ref="A248:A249"/>
    <mergeCell ref="B248:B249"/>
    <mergeCell ref="C248:C249"/>
    <mergeCell ref="O248:O249"/>
    <mergeCell ref="A240:A241"/>
    <mergeCell ref="B240:B241"/>
    <mergeCell ref="C240:C241"/>
    <mergeCell ref="O240:O241"/>
    <mergeCell ref="A242:A243"/>
    <mergeCell ref="B242:B243"/>
    <mergeCell ref="C242:C243"/>
    <mergeCell ref="O242:O243"/>
    <mergeCell ref="A227:A229"/>
    <mergeCell ref="B227:B229"/>
    <mergeCell ref="C227:C229"/>
    <mergeCell ref="O227:O229"/>
    <mergeCell ref="A238:A239"/>
    <mergeCell ref="B238:B239"/>
    <mergeCell ref="C238:C239"/>
    <mergeCell ref="O238:O239"/>
    <mergeCell ref="I227:I229"/>
    <mergeCell ref="I238:I239"/>
    <mergeCell ref="I240:I241"/>
    <mergeCell ref="I242:I243"/>
    <mergeCell ref="I246:I247"/>
    <mergeCell ref="I248:I249"/>
    <mergeCell ref="K242:K243"/>
    <mergeCell ref="L242:L243"/>
    <mergeCell ref="A254:A255"/>
    <mergeCell ref="B254:B255"/>
    <mergeCell ref="C254:C255"/>
    <mergeCell ref="O254:O255"/>
    <mergeCell ref="A256:A257"/>
    <mergeCell ref="B256:B257"/>
    <mergeCell ref="C256:C257"/>
    <mergeCell ref="O256:O257"/>
    <mergeCell ref="A250:A251"/>
    <mergeCell ref="B250:B251"/>
    <mergeCell ref="C250:C251"/>
    <mergeCell ref="O250:O251"/>
    <mergeCell ref="A252:A253"/>
    <mergeCell ref="B252:B253"/>
    <mergeCell ref="C252:C253"/>
    <mergeCell ref="O252:O253"/>
    <mergeCell ref="A283:A284"/>
    <mergeCell ref="B283:B284"/>
    <mergeCell ref="C283:C284"/>
    <mergeCell ref="O283:O284"/>
    <mergeCell ref="I250:I251"/>
    <mergeCell ref="I252:I253"/>
    <mergeCell ref="I254:I255"/>
    <mergeCell ref="I256:I257"/>
    <mergeCell ref="I259:I260"/>
    <mergeCell ref="I279:I280"/>
    <mergeCell ref="I281:I282"/>
    <mergeCell ref="I283:I284"/>
    <mergeCell ref="M279:M280"/>
    <mergeCell ref="N279:N280"/>
    <mergeCell ref="M281:M282"/>
    <mergeCell ref="N281:N282"/>
    <mergeCell ref="A287:A288"/>
    <mergeCell ref="B287:B288"/>
    <mergeCell ref="C287:C288"/>
    <mergeCell ref="O287:O288"/>
    <mergeCell ref="A279:A280"/>
    <mergeCell ref="B279:B280"/>
    <mergeCell ref="C279:C280"/>
    <mergeCell ref="O279:O280"/>
    <mergeCell ref="A281:A282"/>
    <mergeCell ref="B281:B282"/>
    <mergeCell ref="C281:C282"/>
    <mergeCell ref="O281:O282"/>
    <mergeCell ref="A259:A260"/>
    <mergeCell ref="B259:B260"/>
    <mergeCell ref="C259:C260"/>
    <mergeCell ref="O259:O260"/>
    <mergeCell ref="A304:A305"/>
    <mergeCell ref="B304:B305"/>
    <mergeCell ref="C304:C305"/>
    <mergeCell ref="O304:O305"/>
    <mergeCell ref="I287:I288"/>
    <mergeCell ref="I289:I290"/>
    <mergeCell ref="I291:I292"/>
    <mergeCell ref="I293:I294"/>
    <mergeCell ref="I295:I296"/>
    <mergeCell ref="I304:I305"/>
    <mergeCell ref="J283:J284"/>
    <mergeCell ref="J287:J288"/>
    <mergeCell ref="K283:K284"/>
    <mergeCell ref="L283:L284"/>
    <mergeCell ref="K287:K288"/>
    <mergeCell ref="L287:L288"/>
    <mergeCell ref="A306:A307"/>
    <mergeCell ref="B306:B307"/>
    <mergeCell ref="C306:C307"/>
    <mergeCell ref="O306:O307"/>
    <mergeCell ref="A293:A294"/>
    <mergeCell ref="B293:B294"/>
    <mergeCell ref="C293:C294"/>
    <mergeCell ref="O293:O294"/>
    <mergeCell ref="A295:A296"/>
    <mergeCell ref="B295:B296"/>
    <mergeCell ref="C295:C296"/>
    <mergeCell ref="O295:O296"/>
    <mergeCell ref="A289:A290"/>
    <mergeCell ref="B289:B290"/>
    <mergeCell ref="C289:C290"/>
    <mergeCell ref="O289:O290"/>
    <mergeCell ref="A291:A292"/>
    <mergeCell ref="B291:B292"/>
    <mergeCell ref="C291:C292"/>
    <mergeCell ref="O291:O292"/>
    <mergeCell ref="I306:I307"/>
    <mergeCell ref="J289:J290"/>
    <mergeCell ref="J291:J292"/>
    <mergeCell ref="J293:J294"/>
    <mergeCell ref="J295:J296"/>
    <mergeCell ref="J304:J305"/>
    <mergeCell ref="J306:J307"/>
    <mergeCell ref="K289:K290"/>
    <mergeCell ref="L289:L290"/>
    <mergeCell ref="K291:K292"/>
    <mergeCell ref="L291:L292"/>
    <mergeCell ref="K293:K294"/>
    <mergeCell ref="A312:A313"/>
    <mergeCell ref="B312:B313"/>
    <mergeCell ref="C312:C313"/>
    <mergeCell ref="O312:O313"/>
    <mergeCell ref="A314:A315"/>
    <mergeCell ref="B314:B315"/>
    <mergeCell ref="C314:C315"/>
    <mergeCell ref="O314:O315"/>
    <mergeCell ref="A308:A309"/>
    <mergeCell ref="B308:B309"/>
    <mergeCell ref="C308:C309"/>
    <mergeCell ref="O308:O309"/>
    <mergeCell ref="A310:A311"/>
    <mergeCell ref="B310:B311"/>
    <mergeCell ref="C310:C311"/>
    <mergeCell ref="O310:O311"/>
    <mergeCell ref="A329:A330"/>
    <mergeCell ref="B329:B330"/>
    <mergeCell ref="C329:C330"/>
    <mergeCell ref="O329:O330"/>
    <mergeCell ref="I308:I309"/>
    <mergeCell ref="I310:I311"/>
    <mergeCell ref="I312:I313"/>
    <mergeCell ref="I314:I315"/>
    <mergeCell ref="I316:I317"/>
    <mergeCell ref="I321:I322"/>
    <mergeCell ref="I327:I328"/>
    <mergeCell ref="I329:I330"/>
    <mergeCell ref="J308:J309"/>
    <mergeCell ref="J310:J311"/>
    <mergeCell ref="J312:J313"/>
    <mergeCell ref="J314:J315"/>
    <mergeCell ref="A331:A332"/>
    <mergeCell ref="B331:B332"/>
    <mergeCell ref="C331:C332"/>
    <mergeCell ref="O331:O332"/>
    <mergeCell ref="A321:A322"/>
    <mergeCell ref="B321:B322"/>
    <mergeCell ref="C321:C322"/>
    <mergeCell ref="O321:O322"/>
    <mergeCell ref="A327:A328"/>
    <mergeCell ref="B327:B328"/>
    <mergeCell ref="C327:C328"/>
    <mergeCell ref="O327:O328"/>
    <mergeCell ref="A316:A317"/>
    <mergeCell ref="B316:B317"/>
    <mergeCell ref="C316:C317"/>
    <mergeCell ref="O316:O317"/>
    <mergeCell ref="A350:A351"/>
    <mergeCell ref="B350:B351"/>
    <mergeCell ref="C350:C351"/>
    <mergeCell ref="O350:O351"/>
    <mergeCell ref="I331:I332"/>
    <mergeCell ref="I333:I334"/>
    <mergeCell ref="I339:I340"/>
    <mergeCell ref="I341:I342"/>
    <mergeCell ref="I348:I349"/>
    <mergeCell ref="I350:I351"/>
    <mergeCell ref="J316:J317"/>
    <mergeCell ref="J321:J322"/>
    <mergeCell ref="J327:J328"/>
    <mergeCell ref="J329:J330"/>
    <mergeCell ref="J331:J332"/>
    <mergeCell ref="K321:K322"/>
    <mergeCell ref="A366:A367"/>
    <mergeCell ref="B366:B367"/>
    <mergeCell ref="C366:C367"/>
    <mergeCell ref="O366:O367"/>
    <mergeCell ref="A341:A342"/>
    <mergeCell ref="B341:B342"/>
    <mergeCell ref="C341:C342"/>
    <mergeCell ref="O341:O342"/>
    <mergeCell ref="A348:A349"/>
    <mergeCell ref="B348:B349"/>
    <mergeCell ref="C348:C349"/>
    <mergeCell ref="O348:O349"/>
    <mergeCell ref="A333:A334"/>
    <mergeCell ref="B333:B334"/>
    <mergeCell ref="C333:C334"/>
    <mergeCell ref="O333:O334"/>
    <mergeCell ref="A339:A340"/>
    <mergeCell ref="B339:B340"/>
    <mergeCell ref="C339:C340"/>
    <mergeCell ref="O339:O340"/>
    <mergeCell ref="I366:I367"/>
    <mergeCell ref="J333:J334"/>
    <mergeCell ref="J339:J340"/>
    <mergeCell ref="J341:J342"/>
    <mergeCell ref="J348:J349"/>
    <mergeCell ref="J350:J351"/>
    <mergeCell ref="J366:J367"/>
    <mergeCell ref="K366:K367"/>
    <mergeCell ref="L366:L367"/>
    <mergeCell ref="M339:M340"/>
    <mergeCell ref="N339:N340"/>
    <mergeCell ref="M341:M342"/>
    <mergeCell ref="A391:A392"/>
    <mergeCell ref="B391:B392"/>
    <mergeCell ref="C391:C392"/>
    <mergeCell ref="O391:O392"/>
    <mergeCell ref="A398:A399"/>
    <mergeCell ref="B398:B399"/>
    <mergeCell ref="C398:C399"/>
    <mergeCell ref="O398:O399"/>
    <mergeCell ref="A389:A390"/>
    <mergeCell ref="B389:B390"/>
    <mergeCell ref="C389:C390"/>
    <mergeCell ref="O389:O390"/>
    <mergeCell ref="A368:A369"/>
    <mergeCell ref="B368:B369"/>
    <mergeCell ref="C368:C369"/>
    <mergeCell ref="O368:O369"/>
    <mergeCell ref="A370:A371"/>
    <mergeCell ref="B370:B371"/>
    <mergeCell ref="C370:C371"/>
    <mergeCell ref="O370:O371"/>
    <mergeCell ref="I368:I369"/>
    <mergeCell ref="I370:I371"/>
    <mergeCell ref="I389:I390"/>
    <mergeCell ref="I391:I392"/>
    <mergeCell ref="I398:I399"/>
    <mergeCell ref="J368:J369"/>
    <mergeCell ref="J370:J371"/>
    <mergeCell ref="J389:J390"/>
    <mergeCell ref="J391:J392"/>
    <mergeCell ref="J398:J399"/>
    <mergeCell ref="K368:K369"/>
    <mergeCell ref="L368:L369"/>
    <mergeCell ref="A419:A420"/>
    <mergeCell ref="B419:B420"/>
    <mergeCell ref="C419:C420"/>
    <mergeCell ref="O419:O420"/>
    <mergeCell ref="A425:A426"/>
    <mergeCell ref="B425:B426"/>
    <mergeCell ref="C425:C426"/>
    <mergeCell ref="O425:O426"/>
    <mergeCell ref="A405:A406"/>
    <mergeCell ref="B405:B406"/>
    <mergeCell ref="C405:C406"/>
    <mergeCell ref="O405:O406"/>
    <mergeCell ref="A413:A414"/>
    <mergeCell ref="B413:B414"/>
    <mergeCell ref="C413:C414"/>
    <mergeCell ref="O413:O414"/>
    <mergeCell ref="A400:A401"/>
    <mergeCell ref="B400:B401"/>
    <mergeCell ref="C400:C401"/>
    <mergeCell ref="O400:O401"/>
    <mergeCell ref="A402:A403"/>
    <mergeCell ref="B402:B403"/>
    <mergeCell ref="C402:C403"/>
    <mergeCell ref="O402:O403"/>
    <mergeCell ref="I400:I401"/>
    <mergeCell ref="I402:I403"/>
    <mergeCell ref="I405:I406"/>
    <mergeCell ref="I413:I414"/>
    <mergeCell ref="I419:I420"/>
    <mergeCell ref="I425:I426"/>
    <mergeCell ref="J400:J401"/>
    <mergeCell ref="J402:J403"/>
    <mergeCell ref="A435:A436"/>
    <mergeCell ref="B435:B436"/>
    <mergeCell ref="C435:C436"/>
    <mergeCell ref="O435:O436"/>
    <mergeCell ref="A439:A440"/>
    <mergeCell ref="B439:B440"/>
    <mergeCell ref="C439:C440"/>
    <mergeCell ref="O439:O440"/>
    <mergeCell ref="A429:A430"/>
    <mergeCell ref="B429:B430"/>
    <mergeCell ref="C429:C430"/>
    <mergeCell ref="O429:O430"/>
    <mergeCell ref="A431:A432"/>
    <mergeCell ref="B431:B432"/>
    <mergeCell ref="C431:C432"/>
    <mergeCell ref="O431:O432"/>
    <mergeCell ref="A427:A428"/>
    <mergeCell ref="B427:B428"/>
    <mergeCell ref="C427:C428"/>
    <mergeCell ref="O427:O428"/>
    <mergeCell ref="I427:I428"/>
    <mergeCell ref="I429:I430"/>
    <mergeCell ref="I431:I432"/>
    <mergeCell ref="I435:I436"/>
    <mergeCell ref="I439:I440"/>
    <mergeCell ref="M435:M436"/>
    <mergeCell ref="N435:N436"/>
    <mergeCell ref="M439:M440"/>
    <mergeCell ref="N439:N440"/>
    <mergeCell ref="K431:K432"/>
    <mergeCell ref="L431:L432"/>
    <mergeCell ref="K435:K436"/>
    <mergeCell ref="A455:A456"/>
    <mergeCell ref="B455:B456"/>
    <mergeCell ref="C455:C456"/>
    <mergeCell ref="O455:O456"/>
    <mergeCell ref="A457:A458"/>
    <mergeCell ref="B457:B458"/>
    <mergeCell ref="C457:C458"/>
    <mergeCell ref="O457:O458"/>
    <mergeCell ref="A451:A452"/>
    <mergeCell ref="B451:B452"/>
    <mergeCell ref="C451:C452"/>
    <mergeCell ref="O451:O452"/>
    <mergeCell ref="A453:A454"/>
    <mergeCell ref="B453:B454"/>
    <mergeCell ref="C453:C454"/>
    <mergeCell ref="O453:O454"/>
    <mergeCell ref="A447:A448"/>
    <mergeCell ref="B447:B448"/>
    <mergeCell ref="C447:C448"/>
    <mergeCell ref="O447:O448"/>
    <mergeCell ref="A449:A450"/>
    <mergeCell ref="B449:B450"/>
    <mergeCell ref="C449:C450"/>
    <mergeCell ref="O449:O450"/>
    <mergeCell ref="I447:I448"/>
    <mergeCell ref="I449:I450"/>
    <mergeCell ref="I451:I452"/>
    <mergeCell ref="I453:I454"/>
    <mergeCell ref="I455:I456"/>
    <mergeCell ref="I457:I458"/>
    <mergeCell ref="K453:K454"/>
    <mergeCell ref="L453:L454"/>
    <mergeCell ref="A471:A473"/>
    <mergeCell ref="B471:B473"/>
    <mergeCell ref="C471:C473"/>
    <mergeCell ref="O471:O473"/>
    <mergeCell ref="A476:A477"/>
    <mergeCell ref="B476:B477"/>
    <mergeCell ref="C476:C477"/>
    <mergeCell ref="O476:O477"/>
    <mergeCell ref="A464:A465"/>
    <mergeCell ref="B464:B465"/>
    <mergeCell ref="C464:C465"/>
    <mergeCell ref="O464:O465"/>
    <mergeCell ref="A467:A468"/>
    <mergeCell ref="B467:B468"/>
    <mergeCell ref="C467:C468"/>
    <mergeCell ref="O467:O468"/>
    <mergeCell ref="A459:A460"/>
    <mergeCell ref="B459:B460"/>
    <mergeCell ref="C459:C460"/>
    <mergeCell ref="O459:O460"/>
    <mergeCell ref="A461:A462"/>
    <mergeCell ref="B461:B462"/>
    <mergeCell ref="C461:C462"/>
    <mergeCell ref="O461:O462"/>
    <mergeCell ref="I459:I460"/>
    <mergeCell ref="I461:I462"/>
    <mergeCell ref="I464:I465"/>
    <mergeCell ref="I467:I468"/>
    <mergeCell ref="I471:I473"/>
    <mergeCell ref="I476:I477"/>
    <mergeCell ref="J464:J465"/>
    <mergeCell ref="J467:J468"/>
    <mergeCell ref="A491:A492"/>
    <mergeCell ref="B491:B492"/>
    <mergeCell ref="C491:C492"/>
    <mergeCell ref="O491:O492"/>
    <mergeCell ref="A493:A494"/>
    <mergeCell ref="B493:B494"/>
    <mergeCell ref="C493:C494"/>
    <mergeCell ref="O493:O494"/>
    <mergeCell ref="A486:A487"/>
    <mergeCell ref="B486:B487"/>
    <mergeCell ref="C486:C487"/>
    <mergeCell ref="O486:O487"/>
    <mergeCell ref="A488:A489"/>
    <mergeCell ref="B488:B489"/>
    <mergeCell ref="C488:C489"/>
    <mergeCell ref="O488:O489"/>
    <mergeCell ref="A484:A485"/>
    <mergeCell ref="B484:B485"/>
    <mergeCell ref="C484:C485"/>
    <mergeCell ref="O484:O485"/>
    <mergeCell ref="I484:I485"/>
    <mergeCell ref="I486:I487"/>
    <mergeCell ref="I488:I489"/>
    <mergeCell ref="I491:I492"/>
    <mergeCell ref="I493:I494"/>
    <mergeCell ref="K486:K487"/>
    <mergeCell ref="L486:L487"/>
    <mergeCell ref="K488:K489"/>
    <mergeCell ref="L488:L489"/>
    <mergeCell ref="K491:K492"/>
    <mergeCell ref="L491:L492"/>
    <mergeCell ref="K493:K494"/>
    <mergeCell ref="A505:A507"/>
    <mergeCell ref="B505:B507"/>
    <mergeCell ref="C505:C507"/>
    <mergeCell ref="O505:O507"/>
    <mergeCell ref="A508:A509"/>
    <mergeCell ref="B508:B509"/>
    <mergeCell ref="C508:C509"/>
    <mergeCell ref="O508:O509"/>
    <mergeCell ref="A499:A500"/>
    <mergeCell ref="B499:B500"/>
    <mergeCell ref="C499:C500"/>
    <mergeCell ref="O499:O500"/>
    <mergeCell ref="A502:A504"/>
    <mergeCell ref="B502:B504"/>
    <mergeCell ref="C502:C504"/>
    <mergeCell ref="O502:O504"/>
    <mergeCell ref="A495:A497"/>
    <mergeCell ref="B495:B497"/>
    <mergeCell ref="C495:C497"/>
    <mergeCell ref="O495:O497"/>
    <mergeCell ref="I495:I497"/>
    <mergeCell ref="I499:I500"/>
    <mergeCell ref="I502:I504"/>
    <mergeCell ref="I505:I507"/>
    <mergeCell ref="I508:I509"/>
    <mergeCell ref="M499:M500"/>
    <mergeCell ref="N499:N500"/>
    <mergeCell ref="M502:M504"/>
    <mergeCell ref="N502:N504"/>
    <mergeCell ref="M505:M507"/>
    <mergeCell ref="N505:N507"/>
    <mergeCell ref="M508:M509"/>
    <mergeCell ref="A545:A547"/>
    <mergeCell ref="B545:B547"/>
    <mergeCell ref="C545:C547"/>
    <mergeCell ref="O545:O547"/>
    <mergeCell ref="A530:A531"/>
    <mergeCell ref="B530:B531"/>
    <mergeCell ref="C530:C531"/>
    <mergeCell ref="O530:O531"/>
    <mergeCell ref="A543:A544"/>
    <mergeCell ref="B543:B544"/>
    <mergeCell ref="C543:C544"/>
    <mergeCell ref="O543:O544"/>
    <mergeCell ref="A525:A526"/>
    <mergeCell ref="B525:B526"/>
    <mergeCell ref="C525:C526"/>
    <mergeCell ref="O525:O526"/>
    <mergeCell ref="A528:A529"/>
    <mergeCell ref="B528:B529"/>
    <mergeCell ref="C528:C529"/>
    <mergeCell ref="O528:O529"/>
    <mergeCell ref="I525:I526"/>
    <mergeCell ref="I528:I529"/>
    <mergeCell ref="I530:I531"/>
    <mergeCell ref="I543:I544"/>
    <mergeCell ref="I545:I547"/>
    <mergeCell ref="K543:K544"/>
    <mergeCell ref="L543:L544"/>
    <mergeCell ref="K545:K547"/>
    <mergeCell ref="L545:L547"/>
    <mergeCell ref="M525:M526"/>
    <mergeCell ref="N525:N526"/>
    <mergeCell ref="M528:M529"/>
    <mergeCell ref="A563:A565"/>
    <mergeCell ref="B563:B565"/>
    <mergeCell ref="C563:C565"/>
    <mergeCell ref="O563:O565"/>
    <mergeCell ref="A567:A568"/>
    <mergeCell ref="B567:B568"/>
    <mergeCell ref="C567:C568"/>
    <mergeCell ref="O567:O568"/>
    <mergeCell ref="A555:A558"/>
    <mergeCell ref="B555:B558"/>
    <mergeCell ref="C555:C558"/>
    <mergeCell ref="O555:O558"/>
    <mergeCell ref="A559:A562"/>
    <mergeCell ref="B559:B562"/>
    <mergeCell ref="C559:C562"/>
    <mergeCell ref="O559:O562"/>
    <mergeCell ref="A549:A551"/>
    <mergeCell ref="B549:B551"/>
    <mergeCell ref="C549:C551"/>
    <mergeCell ref="O549:O551"/>
    <mergeCell ref="A552:A554"/>
    <mergeCell ref="B552:B554"/>
    <mergeCell ref="C552:C554"/>
    <mergeCell ref="O552:O554"/>
    <mergeCell ref="I549:I551"/>
    <mergeCell ref="I552:I554"/>
    <mergeCell ref="I555:I558"/>
    <mergeCell ref="I559:I562"/>
    <mergeCell ref="I563:I565"/>
    <mergeCell ref="I567:I568"/>
    <mergeCell ref="J549:J551"/>
    <mergeCell ref="J552:J554"/>
    <mergeCell ref="A577:A578"/>
    <mergeCell ref="B577:B578"/>
    <mergeCell ref="C577:C578"/>
    <mergeCell ref="O577:O578"/>
    <mergeCell ref="A573:A574"/>
    <mergeCell ref="B573:B574"/>
    <mergeCell ref="C573:C574"/>
    <mergeCell ref="O573:O574"/>
    <mergeCell ref="A575:A576"/>
    <mergeCell ref="B575:B576"/>
    <mergeCell ref="C575:C576"/>
    <mergeCell ref="O575:O576"/>
    <mergeCell ref="A569:A570"/>
    <mergeCell ref="B569:B570"/>
    <mergeCell ref="C569:C570"/>
    <mergeCell ref="O569:O570"/>
    <mergeCell ref="A571:A572"/>
    <mergeCell ref="B571:B572"/>
    <mergeCell ref="C571:C572"/>
    <mergeCell ref="O571:O572"/>
    <mergeCell ref="I569:I570"/>
    <mergeCell ref="I571:I572"/>
    <mergeCell ref="I573:I574"/>
    <mergeCell ref="I575:I576"/>
    <mergeCell ref="I577:I578"/>
    <mergeCell ref="K575:K576"/>
    <mergeCell ref="L575:L576"/>
    <mergeCell ref="K577:K578"/>
    <mergeCell ref="L577:L578"/>
    <mergeCell ref="K573:K574"/>
    <mergeCell ref="L573:L574"/>
    <mergeCell ref="J569:J570"/>
    <mergeCell ref="A592:A593"/>
    <mergeCell ref="B592:B593"/>
    <mergeCell ref="C592:C593"/>
    <mergeCell ref="O592:O593"/>
    <mergeCell ref="A594:A595"/>
    <mergeCell ref="B594:B595"/>
    <mergeCell ref="C594:C595"/>
    <mergeCell ref="O594:O595"/>
    <mergeCell ref="A585:A587"/>
    <mergeCell ref="B585:B587"/>
    <mergeCell ref="C585:C587"/>
    <mergeCell ref="O585:O587"/>
    <mergeCell ref="A590:A591"/>
    <mergeCell ref="B590:B591"/>
    <mergeCell ref="C590:C591"/>
    <mergeCell ref="O590:O591"/>
    <mergeCell ref="A579:A580"/>
    <mergeCell ref="B579:B580"/>
    <mergeCell ref="C579:C580"/>
    <mergeCell ref="O579:O580"/>
    <mergeCell ref="A583:A584"/>
    <mergeCell ref="B583:B584"/>
    <mergeCell ref="C583:C584"/>
    <mergeCell ref="O583:O584"/>
    <mergeCell ref="I579:I580"/>
    <mergeCell ref="I583:I584"/>
    <mergeCell ref="I585:I587"/>
    <mergeCell ref="I590:I591"/>
    <mergeCell ref="I592:I593"/>
    <mergeCell ref="I594:I595"/>
    <mergeCell ref="K579:K580"/>
    <mergeCell ref="L579:L580"/>
    <mergeCell ref="A620:A622"/>
    <mergeCell ref="B620:B622"/>
    <mergeCell ref="C620:C622"/>
    <mergeCell ref="O620:O622"/>
    <mergeCell ref="A623:A624"/>
    <mergeCell ref="B623:B624"/>
    <mergeCell ref="C623:C624"/>
    <mergeCell ref="O623:O624"/>
    <mergeCell ref="A614:A616"/>
    <mergeCell ref="B614:B616"/>
    <mergeCell ref="C614:C616"/>
    <mergeCell ref="O614:O616"/>
    <mergeCell ref="A617:A619"/>
    <mergeCell ref="B617:B619"/>
    <mergeCell ref="C617:C619"/>
    <mergeCell ref="O617:O619"/>
    <mergeCell ref="A596:A597"/>
    <mergeCell ref="B596:B597"/>
    <mergeCell ref="C596:C597"/>
    <mergeCell ref="O596:O597"/>
    <mergeCell ref="A611:A612"/>
    <mergeCell ref="B611:B612"/>
    <mergeCell ref="C611:C612"/>
    <mergeCell ref="O611:O612"/>
    <mergeCell ref="I596:I597"/>
    <mergeCell ref="I611:I612"/>
    <mergeCell ref="I614:I616"/>
    <mergeCell ref="I617:I619"/>
    <mergeCell ref="I620:I622"/>
    <mergeCell ref="I623:I624"/>
    <mergeCell ref="J614:J616"/>
    <mergeCell ref="J617:J619"/>
    <mergeCell ref="A633:A634"/>
    <mergeCell ref="B633:B634"/>
    <mergeCell ref="C633:C634"/>
    <mergeCell ref="O633:O634"/>
    <mergeCell ref="A630:A632"/>
    <mergeCell ref="B630:B632"/>
    <mergeCell ref="C630:C632"/>
    <mergeCell ref="O630:O632"/>
    <mergeCell ref="A625:A626"/>
    <mergeCell ref="B625:B626"/>
    <mergeCell ref="C625:C626"/>
    <mergeCell ref="O625:O626"/>
    <mergeCell ref="A627:A628"/>
    <mergeCell ref="B627:B628"/>
    <mergeCell ref="C627:C628"/>
    <mergeCell ref="O627:O628"/>
    <mergeCell ref="I625:I626"/>
    <mergeCell ref="I627:I628"/>
    <mergeCell ref="I630:I632"/>
    <mergeCell ref="I633:I634"/>
    <mergeCell ref="K630:K632"/>
    <mergeCell ref="L630:L632"/>
    <mergeCell ref="K633:K634"/>
    <mergeCell ref="L633:L634"/>
    <mergeCell ref="M625:M626"/>
    <mergeCell ref="N625:N626"/>
    <mergeCell ref="M627:M628"/>
    <mergeCell ref="N627:N628"/>
    <mergeCell ref="M630:M632"/>
    <mergeCell ref="N630:N632"/>
    <mergeCell ref="D633:D634"/>
    <mergeCell ref="A644:A645"/>
    <mergeCell ref="B644:B645"/>
    <mergeCell ref="C644:C645"/>
    <mergeCell ref="O644:O645"/>
    <mergeCell ref="A646:A647"/>
    <mergeCell ref="B646:B647"/>
    <mergeCell ref="C646:C647"/>
    <mergeCell ref="O646:O647"/>
    <mergeCell ref="A639:A640"/>
    <mergeCell ref="B639:B640"/>
    <mergeCell ref="C639:C640"/>
    <mergeCell ref="O639:O640"/>
    <mergeCell ref="A641:A643"/>
    <mergeCell ref="B641:B643"/>
    <mergeCell ref="C641:C643"/>
    <mergeCell ref="O641:O643"/>
    <mergeCell ref="A635:A636"/>
    <mergeCell ref="B635:B636"/>
    <mergeCell ref="C635:C636"/>
    <mergeCell ref="O635:O636"/>
    <mergeCell ref="A637:A638"/>
    <mergeCell ref="B637:B638"/>
    <mergeCell ref="C637:C638"/>
    <mergeCell ref="O637:O638"/>
    <mergeCell ref="I635:I636"/>
    <mergeCell ref="I637:I638"/>
    <mergeCell ref="I639:I640"/>
    <mergeCell ref="I641:I643"/>
    <mergeCell ref="I644:I645"/>
    <mergeCell ref="I646:I647"/>
    <mergeCell ref="K641:K643"/>
    <mergeCell ref="L641:L643"/>
    <mergeCell ref="A658:A659"/>
    <mergeCell ref="B658:B659"/>
    <mergeCell ref="C658:C659"/>
    <mergeCell ref="O658:O659"/>
    <mergeCell ref="A660:A662"/>
    <mergeCell ref="B660:B662"/>
    <mergeCell ref="C660:C662"/>
    <mergeCell ref="O660:O662"/>
    <mergeCell ref="A653:A654"/>
    <mergeCell ref="B653:B654"/>
    <mergeCell ref="C653:C654"/>
    <mergeCell ref="O653:O654"/>
    <mergeCell ref="A656:A657"/>
    <mergeCell ref="B656:B657"/>
    <mergeCell ref="C656:C657"/>
    <mergeCell ref="O656:O657"/>
    <mergeCell ref="A648:A650"/>
    <mergeCell ref="B648:B650"/>
    <mergeCell ref="C648:C650"/>
    <mergeCell ref="O648:O650"/>
    <mergeCell ref="A651:A652"/>
    <mergeCell ref="B651:B652"/>
    <mergeCell ref="C651:C652"/>
    <mergeCell ref="O651:O652"/>
    <mergeCell ref="I648:I650"/>
    <mergeCell ref="I651:I652"/>
    <mergeCell ref="I653:I654"/>
    <mergeCell ref="I656:I657"/>
    <mergeCell ref="I658:I659"/>
    <mergeCell ref="I660:I662"/>
    <mergeCell ref="J660:J662"/>
    <mergeCell ref="K658:K659"/>
    <mergeCell ref="A672:A674"/>
    <mergeCell ref="B672:B674"/>
    <mergeCell ref="C672:C674"/>
    <mergeCell ref="O672:O674"/>
    <mergeCell ref="A675:A676"/>
    <mergeCell ref="B675:B676"/>
    <mergeCell ref="C675:C676"/>
    <mergeCell ref="O675:O676"/>
    <mergeCell ref="A667:A668"/>
    <mergeCell ref="B667:B668"/>
    <mergeCell ref="C667:C668"/>
    <mergeCell ref="O667:O668"/>
    <mergeCell ref="A669:A671"/>
    <mergeCell ref="B669:B671"/>
    <mergeCell ref="C669:C671"/>
    <mergeCell ref="O669:O671"/>
    <mergeCell ref="A663:A664"/>
    <mergeCell ref="B663:B664"/>
    <mergeCell ref="C663:C664"/>
    <mergeCell ref="O663:O664"/>
    <mergeCell ref="A665:A666"/>
    <mergeCell ref="B665:B666"/>
    <mergeCell ref="C665:C666"/>
    <mergeCell ref="O665:O666"/>
    <mergeCell ref="I663:I664"/>
    <mergeCell ref="I665:I666"/>
    <mergeCell ref="I667:I668"/>
    <mergeCell ref="I669:I671"/>
    <mergeCell ref="I672:I674"/>
    <mergeCell ref="I675:I676"/>
    <mergeCell ref="J663:J664"/>
    <mergeCell ref="J665:J666"/>
    <mergeCell ref="A683:A684"/>
    <mergeCell ref="B683:B684"/>
    <mergeCell ref="C683:C684"/>
    <mergeCell ref="O683:O684"/>
    <mergeCell ref="A685:A686"/>
    <mergeCell ref="B685:B686"/>
    <mergeCell ref="C685:C686"/>
    <mergeCell ref="O685:O686"/>
    <mergeCell ref="A681:A682"/>
    <mergeCell ref="B681:B682"/>
    <mergeCell ref="C681:C682"/>
    <mergeCell ref="A677:A678"/>
    <mergeCell ref="B677:B678"/>
    <mergeCell ref="C677:C678"/>
    <mergeCell ref="O677:O678"/>
    <mergeCell ref="A679:A680"/>
    <mergeCell ref="B679:B680"/>
    <mergeCell ref="C679:C680"/>
    <mergeCell ref="O681:O682"/>
    <mergeCell ref="I677:I678"/>
    <mergeCell ref="I679:I680"/>
    <mergeCell ref="I681:I682"/>
    <mergeCell ref="I683:I684"/>
    <mergeCell ref="I685:I686"/>
    <mergeCell ref="K685:K686"/>
    <mergeCell ref="L685:L686"/>
    <mergeCell ref="M683:M684"/>
    <mergeCell ref="N683:N684"/>
    <mergeCell ref="M685:M686"/>
    <mergeCell ref="N685:N686"/>
    <mergeCell ref="K679:K680"/>
    <mergeCell ref="J679:J680"/>
    <mergeCell ref="A697:A698"/>
    <mergeCell ref="B697:B698"/>
    <mergeCell ref="C697:C698"/>
    <mergeCell ref="O697:O698"/>
    <mergeCell ref="A701:A702"/>
    <mergeCell ref="B701:B702"/>
    <mergeCell ref="C701:C702"/>
    <mergeCell ref="O701:O702"/>
    <mergeCell ref="A692:A693"/>
    <mergeCell ref="B692:B693"/>
    <mergeCell ref="C692:C693"/>
    <mergeCell ref="O692:O693"/>
    <mergeCell ref="A695:A696"/>
    <mergeCell ref="B695:B696"/>
    <mergeCell ref="C695:C696"/>
    <mergeCell ref="O695:O696"/>
    <mergeCell ref="A687:A689"/>
    <mergeCell ref="B687:B689"/>
    <mergeCell ref="C687:C689"/>
    <mergeCell ref="O687:O689"/>
    <mergeCell ref="A690:A691"/>
    <mergeCell ref="B690:B691"/>
    <mergeCell ref="C690:C691"/>
    <mergeCell ref="O690:O691"/>
    <mergeCell ref="I687:I689"/>
    <mergeCell ref="I690:I691"/>
    <mergeCell ref="I692:I693"/>
    <mergeCell ref="I695:I696"/>
    <mergeCell ref="I697:I698"/>
    <mergeCell ref="I701:I702"/>
    <mergeCell ref="K687:K689"/>
    <mergeCell ref="L687:L689"/>
    <mergeCell ref="A722:A723"/>
    <mergeCell ref="B722:B723"/>
    <mergeCell ref="C722:C723"/>
    <mergeCell ref="O722:O723"/>
    <mergeCell ref="A724:A726"/>
    <mergeCell ref="B724:B726"/>
    <mergeCell ref="C724:C726"/>
    <mergeCell ref="O724:O726"/>
    <mergeCell ref="A707:A708"/>
    <mergeCell ref="B707:B708"/>
    <mergeCell ref="C707:C708"/>
    <mergeCell ref="O707:O708"/>
    <mergeCell ref="A709:A710"/>
    <mergeCell ref="B709:B710"/>
    <mergeCell ref="C709:C710"/>
    <mergeCell ref="O709:O710"/>
    <mergeCell ref="A703:A704"/>
    <mergeCell ref="B703:B704"/>
    <mergeCell ref="C703:C704"/>
    <mergeCell ref="O703:O704"/>
    <mergeCell ref="A705:A706"/>
    <mergeCell ref="B705:B706"/>
    <mergeCell ref="C705:C706"/>
    <mergeCell ref="O705:O706"/>
    <mergeCell ref="I703:I704"/>
    <mergeCell ref="I705:I706"/>
    <mergeCell ref="I707:I708"/>
    <mergeCell ref="I709:I710"/>
    <mergeCell ref="I722:I723"/>
    <mergeCell ref="I724:I726"/>
    <mergeCell ref="J707:J708"/>
    <mergeCell ref="J709:J710"/>
    <mergeCell ref="A735:A736"/>
    <mergeCell ref="B735:B736"/>
    <mergeCell ref="C735:C736"/>
    <mergeCell ref="O735:O736"/>
    <mergeCell ref="A737:A739"/>
    <mergeCell ref="B737:B739"/>
    <mergeCell ref="C737:C739"/>
    <mergeCell ref="O737:O739"/>
    <mergeCell ref="A732:A734"/>
    <mergeCell ref="B732:B734"/>
    <mergeCell ref="C732:C734"/>
    <mergeCell ref="O732:O734"/>
    <mergeCell ref="A727:A728"/>
    <mergeCell ref="B727:B728"/>
    <mergeCell ref="C727:C728"/>
    <mergeCell ref="O727:O728"/>
    <mergeCell ref="A729:A731"/>
    <mergeCell ref="B729:B731"/>
    <mergeCell ref="C729:C731"/>
    <mergeCell ref="O729:O731"/>
    <mergeCell ref="I727:I728"/>
    <mergeCell ref="I729:I731"/>
    <mergeCell ref="I732:I734"/>
    <mergeCell ref="I735:I736"/>
    <mergeCell ref="I737:I739"/>
    <mergeCell ref="K737:K739"/>
    <mergeCell ref="L737:L739"/>
    <mergeCell ref="M732:M734"/>
    <mergeCell ref="N732:N734"/>
    <mergeCell ref="M735:M736"/>
    <mergeCell ref="N735:N736"/>
    <mergeCell ref="M737:M739"/>
    <mergeCell ref="A756:A757"/>
    <mergeCell ref="B756:B757"/>
    <mergeCell ref="C756:C757"/>
    <mergeCell ref="O756:O757"/>
    <mergeCell ref="A761:A762"/>
    <mergeCell ref="B761:B762"/>
    <mergeCell ref="C761:C762"/>
    <mergeCell ref="O761:O762"/>
    <mergeCell ref="A751:A752"/>
    <mergeCell ref="B751:B752"/>
    <mergeCell ref="C751:C752"/>
    <mergeCell ref="O751:O752"/>
    <mergeCell ref="A753:A754"/>
    <mergeCell ref="B753:B754"/>
    <mergeCell ref="C753:C754"/>
    <mergeCell ref="O753:O754"/>
    <mergeCell ref="A740:A741"/>
    <mergeCell ref="B740:B741"/>
    <mergeCell ref="C740:C741"/>
    <mergeCell ref="O740:O741"/>
    <mergeCell ref="A749:A750"/>
    <mergeCell ref="B749:B750"/>
    <mergeCell ref="C749:C750"/>
    <mergeCell ref="O749:O750"/>
    <mergeCell ref="I740:I741"/>
    <mergeCell ref="I749:I750"/>
    <mergeCell ref="I751:I752"/>
    <mergeCell ref="I753:I754"/>
    <mergeCell ref="I756:I757"/>
    <mergeCell ref="I761:I762"/>
    <mergeCell ref="K751:K752"/>
    <mergeCell ref="L751:L752"/>
    <mergeCell ref="A782:A783"/>
    <mergeCell ref="B782:B783"/>
    <mergeCell ref="C782:C783"/>
    <mergeCell ref="O782:O783"/>
    <mergeCell ref="A785:A787"/>
    <mergeCell ref="B785:B787"/>
    <mergeCell ref="C785:C787"/>
    <mergeCell ref="O785:O787"/>
    <mergeCell ref="A778:A779"/>
    <mergeCell ref="B778:B779"/>
    <mergeCell ref="C778:C779"/>
    <mergeCell ref="O778:O779"/>
    <mergeCell ref="A780:A781"/>
    <mergeCell ref="B780:B781"/>
    <mergeCell ref="C780:C781"/>
    <mergeCell ref="O780:O781"/>
    <mergeCell ref="A766:A767"/>
    <mergeCell ref="B766:B767"/>
    <mergeCell ref="C766:C767"/>
    <mergeCell ref="O766:O767"/>
    <mergeCell ref="A768:A769"/>
    <mergeCell ref="B768:B769"/>
    <mergeCell ref="C768:C769"/>
    <mergeCell ref="O768:O769"/>
    <mergeCell ref="I766:I767"/>
    <mergeCell ref="I768:I769"/>
    <mergeCell ref="I778:I779"/>
    <mergeCell ref="I780:I781"/>
    <mergeCell ref="I782:I783"/>
    <mergeCell ref="I785:I787"/>
    <mergeCell ref="J782:J783"/>
    <mergeCell ref="J785:J787"/>
    <mergeCell ref="A800:A802"/>
    <mergeCell ref="B800:B802"/>
    <mergeCell ref="C800:C802"/>
    <mergeCell ref="O800:O802"/>
    <mergeCell ref="A803:A804"/>
    <mergeCell ref="B803:B804"/>
    <mergeCell ref="C803:C804"/>
    <mergeCell ref="O803:O804"/>
    <mergeCell ref="A791:A793"/>
    <mergeCell ref="B791:B793"/>
    <mergeCell ref="C791:C793"/>
    <mergeCell ref="O791:O793"/>
    <mergeCell ref="A794:A797"/>
    <mergeCell ref="B794:B797"/>
    <mergeCell ref="C794:C797"/>
    <mergeCell ref="O794:O797"/>
    <mergeCell ref="A789:A790"/>
    <mergeCell ref="B789:B790"/>
    <mergeCell ref="C789:C790"/>
    <mergeCell ref="O789:O790"/>
    <mergeCell ref="I789:I790"/>
    <mergeCell ref="I791:I793"/>
    <mergeCell ref="I794:I797"/>
    <mergeCell ref="I800:I802"/>
    <mergeCell ref="I803:I804"/>
    <mergeCell ref="J789:J790"/>
    <mergeCell ref="J791:J793"/>
    <mergeCell ref="J794:J797"/>
    <mergeCell ref="J800:J802"/>
    <mergeCell ref="J803:J804"/>
    <mergeCell ref="K789:K790"/>
    <mergeCell ref="L789:L790"/>
    <mergeCell ref="A821:A824"/>
    <mergeCell ref="B821:B824"/>
    <mergeCell ref="C821:C824"/>
    <mergeCell ref="O821:O824"/>
    <mergeCell ref="A816:A817"/>
    <mergeCell ref="B816:B817"/>
    <mergeCell ref="C816:C817"/>
    <mergeCell ref="O816:O817"/>
    <mergeCell ref="A818:A820"/>
    <mergeCell ref="B818:B820"/>
    <mergeCell ref="C818:C820"/>
    <mergeCell ref="O818:O820"/>
    <mergeCell ref="A805:A806"/>
    <mergeCell ref="B805:B806"/>
    <mergeCell ref="C805:C806"/>
    <mergeCell ref="O805:O806"/>
    <mergeCell ref="A812:A815"/>
    <mergeCell ref="B812:B815"/>
    <mergeCell ref="C812:C815"/>
    <mergeCell ref="O812:O815"/>
    <mergeCell ref="I805:I806"/>
    <mergeCell ref="I812:I815"/>
    <mergeCell ref="I816:I817"/>
    <mergeCell ref="I818:I820"/>
    <mergeCell ref="I821:I824"/>
    <mergeCell ref="J805:J806"/>
    <mergeCell ref="J812:J815"/>
    <mergeCell ref="A829:A830"/>
    <mergeCell ref="B829:B830"/>
    <mergeCell ref="C829:C830"/>
    <mergeCell ref="A833:A834"/>
    <mergeCell ref="B833:B834"/>
    <mergeCell ref="C833:C834"/>
    <mergeCell ref="O833:O834"/>
    <mergeCell ref="A825:A827"/>
    <mergeCell ref="B825:B827"/>
    <mergeCell ref="C825:C827"/>
    <mergeCell ref="O825:O827"/>
    <mergeCell ref="A849:A851"/>
    <mergeCell ref="B849:B851"/>
    <mergeCell ref="C849:C851"/>
    <mergeCell ref="O849:O851"/>
    <mergeCell ref="I825:I827"/>
    <mergeCell ref="I833:I834"/>
    <mergeCell ref="I839:I840"/>
    <mergeCell ref="I841:I842"/>
    <mergeCell ref="I843:I845"/>
    <mergeCell ref="I847:I848"/>
    <mergeCell ref="I849:I851"/>
    <mergeCell ref="I828:I830"/>
    <mergeCell ref="K825:K827"/>
    <mergeCell ref="L825:L827"/>
    <mergeCell ref="K828:K830"/>
    <mergeCell ref="L828:L830"/>
    <mergeCell ref="K833:K834"/>
    <mergeCell ref="L833:L834"/>
    <mergeCell ref="M841:M842"/>
    <mergeCell ref="N841:N842"/>
    <mergeCell ref="M825:M827"/>
    <mergeCell ref="A852:A854"/>
    <mergeCell ref="B852:B854"/>
    <mergeCell ref="C852:C854"/>
    <mergeCell ref="O852:O854"/>
    <mergeCell ref="A843:A845"/>
    <mergeCell ref="B843:B845"/>
    <mergeCell ref="C843:C845"/>
    <mergeCell ref="O843:O845"/>
    <mergeCell ref="A847:A848"/>
    <mergeCell ref="B847:B848"/>
    <mergeCell ref="C847:C848"/>
    <mergeCell ref="O847:O848"/>
    <mergeCell ref="A839:A840"/>
    <mergeCell ref="B839:B840"/>
    <mergeCell ref="C839:C840"/>
    <mergeCell ref="O839:O840"/>
    <mergeCell ref="A841:A842"/>
    <mergeCell ref="B841:B842"/>
    <mergeCell ref="C841:C842"/>
    <mergeCell ref="O841:O842"/>
    <mergeCell ref="I852:I854"/>
    <mergeCell ref="K839:K840"/>
    <mergeCell ref="L839:L840"/>
    <mergeCell ref="K841:K842"/>
    <mergeCell ref="L841:L842"/>
    <mergeCell ref="K843:K845"/>
    <mergeCell ref="L843:L845"/>
    <mergeCell ref="K847:K848"/>
    <mergeCell ref="L847:L848"/>
    <mergeCell ref="K849:K851"/>
    <mergeCell ref="L849:L851"/>
    <mergeCell ref="K852:K854"/>
    <mergeCell ref="A864:A865"/>
    <mergeCell ref="B864:B865"/>
    <mergeCell ref="C864:C865"/>
    <mergeCell ref="O864:O865"/>
    <mergeCell ref="A866:A868"/>
    <mergeCell ref="B866:B868"/>
    <mergeCell ref="C866:C868"/>
    <mergeCell ref="O866:O868"/>
    <mergeCell ref="A859:A860"/>
    <mergeCell ref="B859:B860"/>
    <mergeCell ref="C859:C860"/>
    <mergeCell ref="O859:O860"/>
    <mergeCell ref="A861:A863"/>
    <mergeCell ref="B861:B863"/>
    <mergeCell ref="C861:C863"/>
    <mergeCell ref="O861:O863"/>
    <mergeCell ref="A855:A856"/>
    <mergeCell ref="B855:B856"/>
    <mergeCell ref="C855:C856"/>
    <mergeCell ref="O855:O856"/>
    <mergeCell ref="A857:A858"/>
    <mergeCell ref="B857:B858"/>
    <mergeCell ref="C857:C858"/>
    <mergeCell ref="O857:O858"/>
    <mergeCell ref="I855:I856"/>
    <mergeCell ref="I857:I858"/>
    <mergeCell ref="I859:I860"/>
    <mergeCell ref="I861:I863"/>
    <mergeCell ref="I864:I865"/>
    <mergeCell ref="I866:I868"/>
    <mergeCell ref="J866:J868"/>
    <mergeCell ref="M864:M865"/>
    <mergeCell ref="A883:A884"/>
    <mergeCell ref="B883:B884"/>
    <mergeCell ref="C883:C884"/>
    <mergeCell ref="O883:O884"/>
    <mergeCell ref="A873:A874"/>
    <mergeCell ref="B873:B874"/>
    <mergeCell ref="C873:C874"/>
    <mergeCell ref="O873:O874"/>
    <mergeCell ref="A880:A881"/>
    <mergeCell ref="A869:A870"/>
    <mergeCell ref="B869:B870"/>
    <mergeCell ref="C869:C870"/>
    <mergeCell ref="O869:O870"/>
    <mergeCell ref="A871:A872"/>
    <mergeCell ref="B871:B872"/>
    <mergeCell ref="C871:C872"/>
    <mergeCell ref="O871:O872"/>
    <mergeCell ref="I869:I870"/>
    <mergeCell ref="I871:I872"/>
    <mergeCell ref="I873:I874"/>
    <mergeCell ref="J869:J870"/>
    <mergeCell ref="J871:J872"/>
    <mergeCell ref="J873:J874"/>
    <mergeCell ref="K873:K874"/>
    <mergeCell ref="K869:K870"/>
    <mergeCell ref="E873:E874"/>
    <mergeCell ref="O880:O882"/>
    <mergeCell ref="N883:N884"/>
    <mergeCell ref="F880:F882"/>
    <mergeCell ref="A893:A894"/>
    <mergeCell ref="B893:B894"/>
    <mergeCell ref="C893:C894"/>
    <mergeCell ref="O893:O894"/>
    <mergeCell ref="A895:A896"/>
    <mergeCell ref="B895:B896"/>
    <mergeCell ref="C895:C896"/>
    <mergeCell ref="O895:O896"/>
    <mergeCell ref="A889:A890"/>
    <mergeCell ref="B889:B890"/>
    <mergeCell ref="C889:C890"/>
    <mergeCell ref="O889:O890"/>
    <mergeCell ref="A891:A892"/>
    <mergeCell ref="B891:B892"/>
    <mergeCell ref="C891:C892"/>
    <mergeCell ref="O891:O892"/>
    <mergeCell ref="A885:A886"/>
    <mergeCell ref="B885:B886"/>
    <mergeCell ref="C885:C886"/>
    <mergeCell ref="O885:O886"/>
    <mergeCell ref="A887:A888"/>
    <mergeCell ref="B887:B888"/>
    <mergeCell ref="C887:C888"/>
    <mergeCell ref="O887:O888"/>
    <mergeCell ref="I885:I886"/>
    <mergeCell ref="I887:I888"/>
    <mergeCell ref="I889:I890"/>
    <mergeCell ref="I891:I892"/>
    <mergeCell ref="I893:I894"/>
    <mergeCell ref="I895:I896"/>
    <mergeCell ref="J885:J886"/>
    <mergeCell ref="J887:J888"/>
    <mergeCell ref="A906:A907"/>
    <mergeCell ref="B906:B907"/>
    <mergeCell ref="C906:C907"/>
    <mergeCell ref="O906:O907"/>
    <mergeCell ref="A908:A910"/>
    <mergeCell ref="B908:B910"/>
    <mergeCell ref="C908:C910"/>
    <mergeCell ref="O908:O910"/>
    <mergeCell ref="A902:A903"/>
    <mergeCell ref="B902:B903"/>
    <mergeCell ref="C902:C903"/>
    <mergeCell ref="O902:O903"/>
    <mergeCell ref="A904:A905"/>
    <mergeCell ref="B904:B905"/>
    <mergeCell ref="C904:C905"/>
    <mergeCell ref="O904:O905"/>
    <mergeCell ref="A897:A898"/>
    <mergeCell ref="B897:B898"/>
    <mergeCell ref="C897:C898"/>
    <mergeCell ref="O897:O898"/>
    <mergeCell ref="A899:A901"/>
    <mergeCell ref="B899:B901"/>
    <mergeCell ref="C899:C901"/>
    <mergeCell ref="O899:O901"/>
    <mergeCell ref="I897:I898"/>
    <mergeCell ref="I899:I901"/>
    <mergeCell ref="I902:I903"/>
    <mergeCell ref="I904:I905"/>
    <mergeCell ref="I906:I907"/>
    <mergeCell ref="I908:I910"/>
    <mergeCell ref="K897:K898"/>
    <mergeCell ref="L897:L898"/>
    <mergeCell ref="A921:A922"/>
    <mergeCell ref="B921:B922"/>
    <mergeCell ref="C921:C922"/>
    <mergeCell ref="O921:O922"/>
    <mergeCell ref="A923:A925"/>
    <mergeCell ref="B923:B925"/>
    <mergeCell ref="C923:C925"/>
    <mergeCell ref="O923:O925"/>
    <mergeCell ref="A915:A917"/>
    <mergeCell ref="B915:B917"/>
    <mergeCell ref="C915:C917"/>
    <mergeCell ref="O915:O917"/>
    <mergeCell ref="A918:A920"/>
    <mergeCell ref="B918:B920"/>
    <mergeCell ref="C918:C920"/>
    <mergeCell ref="O918:O920"/>
    <mergeCell ref="A911:A912"/>
    <mergeCell ref="B911:B912"/>
    <mergeCell ref="C911:C912"/>
    <mergeCell ref="O911:O912"/>
    <mergeCell ref="A913:A914"/>
    <mergeCell ref="B913:B914"/>
    <mergeCell ref="C913:C914"/>
    <mergeCell ref="O913:O914"/>
    <mergeCell ref="I911:I912"/>
    <mergeCell ref="I913:I914"/>
    <mergeCell ref="I915:I917"/>
    <mergeCell ref="I918:I920"/>
    <mergeCell ref="I921:I922"/>
    <mergeCell ref="I923:I925"/>
    <mergeCell ref="K921:K922"/>
    <mergeCell ref="L921:L922"/>
    <mergeCell ref="A929:A930"/>
    <mergeCell ref="B929:B930"/>
    <mergeCell ref="C929:C930"/>
    <mergeCell ref="O929:O930"/>
    <mergeCell ref="A934:A935"/>
    <mergeCell ref="B934:B935"/>
    <mergeCell ref="C934:C935"/>
    <mergeCell ref="O934:O935"/>
    <mergeCell ref="A963:A964"/>
    <mergeCell ref="B955:B956"/>
    <mergeCell ref="B957:B958"/>
    <mergeCell ref="B959:B960"/>
    <mergeCell ref="B961:B962"/>
    <mergeCell ref="B963:B964"/>
    <mergeCell ref="C955:C956"/>
    <mergeCell ref="C957:C958"/>
    <mergeCell ref="C959:C960"/>
    <mergeCell ref="C961:C962"/>
    <mergeCell ref="C963:C964"/>
    <mergeCell ref="O955:O956"/>
    <mergeCell ref="O957:O958"/>
    <mergeCell ref="O959:O960"/>
    <mergeCell ref="C950:C951"/>
    <mergeCell ref="C952:C953"/>
    <mergeCell ref="B952:B953"/>
    <mergeCell ref="O961:O962"/>
    <mergeCell ref="O963:O964"/>
    <mergeCell ref="I929:I930"/>
    <mergeCell ref="I934:I935"/>
    <mergeCell ref="I936:I937"/>
    <mergeCell ref="I938:I939"/>
    <mergeCell ref="I942:I943"/>
    <mergeCell ref="B996:B997"/>
    <mergeCell ref="C996:C997"/>
    <mergeCell ref="O996:O997"/>
    <mergeCell ref="I994:I995"/>
    <mergeCell ref="I996:I997"/>
    <mergeCell ref="J986:J987"/>
    <mergeCell ref="J988:J989"/>
    <mergeCell ref="J990:J991"/>
    <mergeCell ref="J992:J993"/>
    <mergeCell ref="J994:J995"/>
    <mergeCell ref="J996:J997"/>
    <mergeCell ref="K984:K985"/>
    <mergeCell ref="L984:L985"/>
    <mergeCell ref="K986:K987"/>
    <mergeCell ref="L986:L987"/>
    <mergeCell ref="K988:K989"/>
    <mergeCell ref="L988:L989"/>
    <mergeCell ref="K990:K991"/>
    <mergeCell ref="M992:M993"/>
    <mergeCell ref="N992:N993"/>
    <mergeCell ref="M994:M995"/>
    <mergeCell ref="N994:N995"/>
    <mergeCell ref="M996:M997"/>
    <mergeCell ref="N996:N997"/>
    <mergeCell ref="E984:E985"/>
    <mergeCell ref="E986:E987"/>
    <mergeCell ref="E988:E989"/>
    <mergeCell ref="E990:E991"/>
    <mergeCell ref="F988:F989"/>
    <mergeCell ref="F990:F991"/>
    <mergeCell ref="F992:F993"/>
    <mergeCell ref="F994:F995"/>
    <mergeCell ref="A998:A999"/>
    <mergeCell ref="B998:B999"/>
    <mergeCell ref="C998:C999"/>
    <mergeCell ref="O998:O999"/>
    <mergeCell ref="A992:A993"/>
    <mergeCell ref="B992:B993"/>
    <mergeCell ref="C992:C993"/>
    <mergeCell ref="O992:O993"/>
    <mergeCell ref="A994:A995"/>
    <mergeCell ref="B994:B995"/>
    <mergeCell ref="C994:C995"/>
    <mergeCell ref="O994:O995"/>
    <mergeCell ref="A1004:A1005"/>
    <mergeCell ref="B1004:B1005"/>
    <mergeCell ref="C1004:C1005"/>
    <mergeCell ref="O1004:O1005"/>
    <mergeCell ref="A1006:A1007"/>
    <mergeCell ref="B1006:B1007"/>
    <mergeCell ref="C1006:C1007"/>
    <mergeCell ref="O1006:O1007"/>
    <mergeCell ref="A1000:A1001"/>
    <mergeCell ref="B1000:B1001"/>
    <mergeCell ref="C1000:C1001"/>
    <mergeCell ref="O1000:O1001"/>
    <mergeCell ref="A1002:A1003"/>
    <mergeCell ref="B1002:B1003"/>
    <mergeCell ref="C1002:C1003"/>
    <mergeCell ref="O1002:O1003"/>
    <mergeCell ref="I998:I999"/>
    <mergeCell ref="I1000:I1001"/>
    <mergeCell ref="I1002:I1003"/>
    <mergeCell ref="I1004:I1005"/>
    <mergeCell ref="A1025:A1027"/>
    <mergeCell ref="B1025:B1027"/>
    <mergeCell ref="C1025:C1027"/>
    <mergeCell ref="O1025:O1027"/>
    <mergeCell ref="A1028:A1030"/>
    <mergeCell ref="B1028:B1030"/>
    <mergeCell ref="C1028:C1030"/>
    <mergeCell ref="O1028:O1030"/>
    <mergeCell ref="A1018:A1020"/>
    <mergeCell ref="B1018:B1020"/>
    <mergeCell ref="C1018:C1020"/>
    <mergeCell ref="O1018:O1020"/>
    <mergeCell ref="A1021:A1024"/>
    <mergeCell ref="B1021:B1024"/>
    <mergeCell ref="C1021:C1024"/>
    <mergeCell ref="O1021:O1024"/>
    <mergeCell ref="A1014:A1017"/>
    <mergeCell ref="B1014:B1017"/>
    <mergeCell ref="C1014:C1017"/>
    <mergeCell ref="O1014:O1017"/>
    <mergeCell ref="K1014:K1017"/>
    <mergeCell ref="L1014:L1017"/>
    <mergeCell ref="K1018:K1020"/>
    <mergeCell ref="L1018:L1020"/>
    <mergeCell ref="K1021:K1024"/>
    <mergeCell ref="L1021:L1024"/>
    <mergeCell ref="K1025:K1027"/>
    <mergeCell ref="L1025:L1027"/>
    <mergeCell ref="K1028:K1030"/>
    <mergeCell ref="L1028:L1030"/>
    <mergeCell ref="M1021:M1024"/>
    <mergeCell ref="N1021:N1024"/>
    <mergeCell ref="A1043:A1045"/>
    <mergeCell ref="B1043:B1045"/>
    <mergeCell ref="C1043:C1045"/>
    <mergeCell ref="O1043:O1045"/>
    <mergeCell ref="A1046:A1048"/>
    <mergeCell ref="B1046:B1048"/>
    <mergeCell ref="C1046:C1048"/>
    <mergeCell ref="O1046:O1048"/>
    <mergeCell ref="A1039:A1040"/>
    <mergeCell ref="B1039:B1040"/>
    <mergeCell ref="C1039:C1040"/>
    <mergeCell ref="O1039:O1040"/>
    <mergeCell ref="A1041:A1042"/>
    <mergeCell ref="B1041:B1042"/>
    <mergeCell ref="C1041:C1042"/>
    <mergeCell ref="O1041:O1042"/>
    <mergeCell ref="A1031:A1033"/>
    <mergeCell ref="B1031:B1033"/>
    <mergeCell ref="C1031:C1033"/>
    <mergeCell ref="O1031:O1033"/>
    <mergeCell ref="A1034:A1038"/>
    <mergeCell ref="B1034:B1038"/>
    <mergeCell ref="C1034:C1038"/>
    <mergeCell ref="O1034:O1038"/>
    <mergeCell ref="K1031:K1033"/>
    <mergeCell ref="L1031:L1033"/>
    <mergeCell ref="K1034:K1038"/>
    <mergeCell ref="L1034:L1038"/>
    <mergeCell ref="K1039:K1040"/>
    <mergeCell ref="L1039:L1040"/>
    <mergeCell ref="K1041:K1042"/>
    <mergeCell ref="L1041:L1042"/>
    <mergeCell ref="A1059:A1060"/>
    <mergeCell ref="B1059:B1060"/>
    <mergeCell ref="C1059:C1060"/>
    <mergeCell ref="O1059:O1060"/>
    <mergeCell ref="A1066:A1067"/>
    <mergeCell ref="B1066:B1067"/>
    <mergeCell ref="C1066:C1067"/>
    <mergeCell ref="O1066:O1067"/>
    <mergeCell ref="A1055:A1056"/>
    <mergeCell ref="B1055:B1056"/>
    <mergeCell ref="C1055:C1056"/>
    <mergeCell ref="O1055:O1056"/>
    <mergeCell ref="A1057:A1058"/>
    <mergeCell ref="B1057:B1058"/>
    <mergeCell ref="C1057:C1058"/>
    <mergeCell ref="O1057:O1058"/>
    <mergeCell ref="A1049:A1051"/>
    <mergeCell ref="B1049:B1051"/>
    <mergeCell ref="C1049:C1051"/>
    <mergeCell ref="O1049:O1051"/>
    <mergeCell ref="A1052:A1054"/>
    <mergeCell ref="B1052:B1054"/>
    <mergeCell ref="C1052:C1054"/>
    <mergeCell ref="O1052:O1054"/>
    <mergeCell ref="I1066:I1067"/>
    <mergeCell ref="J1052:J1054"/>
    <mergeCell ref="J1055:J1056"/>
    <mergeCell ref="J1057:J1058"/>
    <mergeCell ref="J1059:J1060"/>
    <mergeCell ref="J1066:J1067"/>
    <mergeCell ref="M1052:M1054"/>
    <mergeCell ref="N1052:N1054"/>
    <mergeCell ref="A1075:A1077"/>
    <mergeCell ref="B1075:B1077"/>
    <mergeCell ref="C1075:C1077"/>
    <mergeCell ref="O1075:O1077"/>
    <mergeCell ref="A1078:A1079"/>
    <mergeCell ref="B1078:B1079"/>
    <mergeCell ref="C1078:C1079"/>
    <mergeCell ref="O1078:O1079"/>
    <mergeCell ref="A1070:A1072"/>
    <mergeCell ref="B1070:B1072"/>
    <mergeCell ref="C1070:C1072"/>
    <mergeCell ref="O1070:O1072"/>
    <mergeCell ref="A1073:A1074"/>
    <mergeCell ref="B1073:B1074"/>
    <mergeCell ref="C1073:C1074"/>
    <mergeCell ref="O1073:O1074"/>
    <mergeCell ref="A1068:A1069"/>
    <mergeCell ref="B1068:B1069"/>
    <mergeCell ref="C1068:C1069"/>
    <mergeCell ref="O1068:O1069"/>
    <mergeCell ref="I1068:I1069"/>
    <mergeCell ref="I1070:I1072"/>
    <mergeCell ref="I1073:I1074"/>
    <mergeCell ref="I1075:I1077"/>
    <mergeCell ref="I1078:I1079"/>
    <mergeCell ref="J1068:J1069"/>
    <mergeCell ref="J1070:J1072"/>
    <mergeCell ref="J1073:J1074"/>
    <mergeCell ref="J1075:J1077"/>
    <mergeCell ref="J1078:J1079"/>
    <mergeCell ref="K1070:K1072"/>
    <mergeCell ref="L1070:L1072"/>
    <mergeCell ref="A1090:A1091"/>
    <mergeCell ref="B1090:B1091"/>
    <mergeCell ref="C1090:C1091"/>
    <mergeCell ref="O1090:O1091"/>
    <mergeCell ref="A1092:A1093"/>
    <mergeCell ref="B1092:B1093"/>
    <mergeCell ref="C1092:C1093"/>
    <mergeCell ref="O1092:O1093"/>
    <mergeCell ref="A1086:A1087"/>
    <mergeCell ref="B1086:B1087"/>
    <mergeCell ref="C1086:C1087"/>
    <mergeCell ref="O1086:O1087"/>
    <mergeCell ref="A1088:A1089"/>
    <mergeCell ref="B1088:B1089"/>
    <mergeCell ref="C1088:C1089"/>
    <mergeCell ref="O1088:O1089"/>
    <mergeCell ref="A1080:A1082"/>
    <mergeCell ref="B1080:B1082"/>
    <mergeCell ref="C1080:C1082"/>
    <mergeCell ref="O1080:O1082"/>
    <mergeCell ref="A1083:A1085"/>
    <mergeCell ref="B1083:B1085"/>
    <mergeCell ref="C1083:C1085"/>
    <mergeCell ref="O1083:O1085"/>
    <mergeCell ref="I1080:I1082"/>
    <mergeCell ref="I1083:I1085"/>
    <mergeCell ref="I1086:I1087"/>
    <mergeCell ref="I1088:I1089"/>
    <mergeCell ref="I1090:I1091"/>
    <mergeCell ref="I1092:I1093"/>
    <mergeCell ref="J1080:J1082"/>
    <mergeCell ref="J1083:J1085"/>
    <mergeCell ref="A1102:A1103"/>
    <mergeCell ref="B1102:B1103"/>
    <mergeCell ref="C1102:C1103"/>
    <mergeCell ref="O1102:O1103"/>
    <mergeCell ref="A1104:A1105"/>
    <mergeCell ref="B1104:B1105"/>
    <mergeCell ref="C1104:C1105"/>
    <mergeCell ref="O1104:O1105"/>
    <mergeCell ref="A1098:A1099"/>
    <mergeCell ref="B1098:B1099"/>
    <mergeCell ref="C1098:C1099"/>
    <mergeCell ref="O1098:O1099"/>
    <mergeCell ref="A1100:A1101"/>
    <mergeCell ref="B1100:B1101"/>
    <mergeCell ref="C1100:C1101"/>
    <mergeCell ref="O1100:O1101"/>
    <mergeCell ref="A1094:A1095"/>
    <mergeCell ref="B1094:B1095"/>
    <mergeCell ref="C1094:C1095"/>
    <mergeCell ref="O1094:O1095"/>
    <mergeCell ref="A1096:A1097"/>
    <mergeCell ref="B1096:B1097"/>
    <mergeCell ref="C1096:C1097"/>
    <mergeCell ref="O1096:O1097"/>
    <mergeCell ref="I1094:I1095"/>
    <mergeCell ref="I1096:I1097"/>
    <mergeCell ref="I1098:I1099"/>
    <mergeCell ref="I1100:I1101"/>
    <mergeCell ref="I1102:I1103"/>
    <mergeCell ref="I1104:I1105"/>
    <mergeCell ref="K1094:K1095"/>
    <mergeCell ref="L1094:L1095"/>
    <mergeCell ref="A1115:A1117"/>
    <mergeCell ref="B1115:B1117"/>
    <mergeCell ref="C1115:C1117"/>
    <mergeCell ref="O1115:O1117"/>
    <mergeCell ref="A1118:A1120"/>
    <mergeCell ref="B1118:B1120"/>
    <mergeCell ref="C1118:C1120"/>
    <mergeCell ref="O1118:O1120"/>
    <mergeCell ref="A1111:A1112"/>
    <mergeCell ref="B1111:B1112"/>
    <mergeCell ref="C1111:C1112"/>
    <mergeCell ref="O1111:O1112"/>
    <mergeCell ref="A1113:A1114"/>
    <mergeCell ref="B1113:B1114"/>
    <mergeCell ref="C1113:C1114"/>
    <mergeCell ref="O1113:O1114"/>
    <mergeCell ref="A1106:A1107"/>
    <mergeCell ref="B1106:B1107"/>
    <mergeCell ref="C1106:C1107"/>
    <mergeCell ref="O1106:O1107"/>
    <mergeCell ref="A1108:A1110"/>
    <mergeCell ref="B1108:B1110"/>
    <mergeCell ref="C1108:C1110"/>
    <mergeCell ref="O1108:O1110"/>
    <mergeCell ref="I1106:I1107"/>
    <mergeCell ref="I1108:I1110"/>
    <mergeCell ref="I1111:I1112"/>
    <mergeCell ref="I1113:I1114"/>
    <mergeCell ref="I1115:I1117"/>
    <mergeCell ref="I1118:I1120"/>
    <mergeCell ref="K1115:K1117"/>
    <mergeCell ref="L1115:L1117"/>
    <mergeCell ref="A1128:A1130"/>
    <mergeCell ref="B1128:B1130"/>
    <mergeCell ref="C1128:C1130"/>
    <mergeCell ref="O1128:O1130"/>
    <mergeCell ref="A1140:A1141"/>
    <mergeCell ref="B1140:B1141"/>
    <mergeCell ref="C1140:C1141"/>
    <mergeCell ref="O1140:O1141"/>
    <mergeCell ref="A1123:A1124"/>
    <mergeCell ref="B1123:B1124"/>
    <mergeCell ref="C1123:C1124"/>
    <mergeCell ref="O1123:O1124"/>
    <mergeCell ref="A1125:A1126"/>
    <mergeCell ref="B1125:B1126"/>
    <mergeCell ref="C1125:C1126"/>
    <mergeCell ref="O1125:O1126"/>
    <mergeCell ref="A1121:A1122"/>
    <mergeCell ref="B1121:B1122"/>
    <mergeCell ref="C1121:C1122"/>
    <mergeCell ref="O1121:O1122"/>
    <mergeCell ref="I1121:I1122"/>
    <mergeCell ref="I1123:I1124"/>
    <mergeCell ref="I1125:I1126"/>
    <mergeCell ref="I1128:I1130"/>
    <mergeCell ref="I1140:I1141"/>
    <mergeCell ref="J1123:J1124"/>
    <mergeCell ref="J1125:J1126"/>
    <mergeCell ref="J1128:J1130"/>
    <mergeCell ref="J1140:J1141"/>
    <mergeCell ref="M1121:M1122"/>
    <mergeCell ref="N1121:N1122"/>
    <mergeCell ref="M1123:M1124"/>
    <mergeCell ref="A1150:A1151"/>
    <mergeCell ref="B1150:B1151"/>
    <mergeCell ref="C1150:C1151"/>
    <mergeCell ref="O1150:O1151"/>
    <mergeCell ref="A1152:A1153"/>
    <mergeCell ref="B1152:B1153"/>
    <mergeCell ref="C1152:C1153"/>
    <mergeCell ref="O1152:O1153"/>
    <mergeCell ref="A1146:A1147"/>
    <mergeCell ref="B1146:B1147"/>
    <mergeCell ref="C1146:C1147"/>
    <mergeCell ref="O1146:O1147"/>
    <mergeCell ref="A1148:A1149"/>
    <mergeCell ref="B1148:B1149"/>
    <mergeCell ref="C1148:C1149"/>
    <mergeCell ref="O1148:O1149"/>
    <mergeCell ref="A1142:A1143"/>
    <mergeCell ref="B1142:B1143"/>
    <mergeCell ref="C1142:C1143"/>
    <mergeCell ref="O1142:O1143"/>
    <mergeCell ref="A1144:A1145"/>
    <mergeCell ref="B1144:B1145"/>
    <mergeCell ref="C1144:C1145"/>
    <mergeCell ref="O1144:O1145"/>
    <mergeCell ref="I1142:I1143"/>
    <mergeCell ref="I1144:I1145"/>
    <mergeCell ref="I1146:I1147"/>
    <mergeCell ref="I1148:I1149"/>
    <mergeCell ref="I1150:I1151"/>
    <mergeCell ref="I1152:I1153"/>
    <mergeCell ref="J1142:J1143"/>
    <mergeCell ref="J1144:J1145"/>
    <mergeCell ref="A1171:A1172"/>
    <mergeCell ref="B1171:B1172"/>
    <mergeCell ref="C1171:C1172"/>
    <mergeCell ref="O1171:O1172"/>
    <mergeCell ref="A1173:A1174"/>
    <mergeCell ref="B1173:B1174"/>
    <mergeCell ref="C1173:C1174"/>
    <mergeCell ref="O1173:O1174"/>
    <mergeCell ref="A1169:A1170"/>
    <mergeCell ref="B1169:B1170"/>
    <mergeCell ref="C1169:C1170"/>
    <mergeCell ref="O1169:O1170"/>
    <mergeCell ref="A1154:A1155"/>
    <mergeCell ref="B1154:B1155"/>
    <mergeCell ref="C1154:C1155"/>
    <mergeCell ref="O1154:O1155"/>
    <mergeCell ref="A1156:A1157"/>
    <mergeCell ref="B1156:B1157"/>
    <mergeCell ref="C1156:C1157"/>
    <mergeCell ref="O1156:O1157"/>
    <mergeCell ref="I1154:I1155"/>
    <mergeCell ref="I1156:I1157"/>
    <mergeCell ref="I1169:I1170"/>
    <mergeCell ref="I1171:I1172"/>
    <mergeCell ref="I1173:I1174"/>
    <mergeCell ref="K1156:K1157"/>
    <mergeCell ref="L1156:L1157"/>
    <mergeCell ref="K1169:K1170"/>
    <mergeCell ref="L1169:L1170"/>
    <mergeCell ref="K1171:K1172"/>
    <mergeCell ref="L1171:L1172"/>
    <mergeCell ref="K1173:K1174"/>
    <mergeCell ref="A1184:A1185"/>
    <mergeCell ref="B1184:B1185"/>
    <mergeCell ref="C1184:C1185"/>
    <mergeCell ref="O1184:O1185"/>
    <mergeCell ref="A1186:A1187"/>
    <mergeCell ref="B1186:B1187"/>
    <mergeCell ref="C1186:C1187"/>
    <mergeCell ref="O1186:O1187"/>
    <mergeCell ref="A1180:A1181"/>
    <mergeCell ref="B1180:B1181"/>
    <mergeCell ref="C1180:C1181"/>
    <mergeCell ref="O1180:O1181"/>
    <mergeCell ref="A1182:A1183"/>
    <mergeCell ref="B1182:B1183"/>
    <mergeCell ref="C1182:C1183"/>
    <mergeCell ref="O1182:O1183"/>
    <mergeCell ref="A1175:A1177"/>
    <mergeCell ref="B1175:B1177"/>
    <mergeCell ref="C1175:C1177"/>
    <mergeCell ref="O1175:O1177"/>
    <mergeCell ref="A1178:A1179"/>
    <mergeCell ref="B1178:B1179"/>
    <mergeCell ref="C1178:C1179"/>
    <mergeCell ref="O1178:O1179"/>
    <mergeCell ref="I1175:I1177"/>
    <mergeCell ref="I1178:I1179"/>
    <mergeCell ref="I1180:I1181"/>
    <mergeCell ref="I1182:I1183"/>
    <mergeCell ref="I1184:I1185"/>
    <mergeCell ref="I1186:I1187"/>
    <mergeCell ref="K1178:K1179"/>
    <mergeCell ref="L1178:L1179"/>
    <mergeCell ref="A1196:A1197"/>
    <mergeCell ref="B1196:B1197"/>
    <mergeCell ref="C1196:C1197"/>
    <mergeCell ref="O1196:O1197"/>
    <mergeCell ref="A1208:A1209"/>
    <mergeCell ref="B1208:B1209"/>
    <mergeCell ref="C1208:C1209"/>
    <mergeCell ref="O1208:O1209"/>
    <mergeCell ref="A1192:A1193"/>
    <mergeCell ref="B1192:B1193"/>
    <mergeCell ref="C1192:C1193"/>
    <mergeCell ref="O1192:O1193"/>
    <mergeCell ref="A1194:A1195"/>
    <mergeCell ref="B1194:B1195"/>
    <mergeCell ref="C1194:C1195"/>
    <mergeCell ref="O1194:O1195"/>
    <mergeCell ref="A1188:A1189"/>
    <mergeCell ref="B1188:B1189"/>
    <mergeCell ref="C1188:C1189"/>
    <mergeCell ref="O1188:O1189"/>
    <mergeCell ref="A1190:A1191"/>
    <mergeCell ref="B1190:B1191"/>
    <mergeCell ref="C1190:C1191"/>
    <mergeCell ref="O1190:O1191"/>
    <mergeCell ref="I1188:I1189"/>
    <mergeCell ref="I1190:I1191"/>
    <mergeCell ref="I1192:I1193"/>
    <mergeCell ref="I1194:I1195"/>
    <mergeCell ref="I1196:I1197"/>
    <mergeCell ref="I1208:I1209"/>
    <mergeCell ref="J1192:J1193"/>
    <mergeCell ref="J1194:J1195"/>
    <mergeCell ref="A1214:A1216"/>
    <mergeCell ref="B1214:B1216"/>
    <mergeCell ref="C1214:C1216"/>
    <mergeCell ref="O1214:O1216"/>
    <mergeCell ref="A1224:A1226"/>
    <mergeCell ref="B1224:B1226"/>
    <mergeCell ref="C1224:C1226"/>
    <mergeCell ref="O1224:O1226"/>
    <mergeCell ref="A1210:A1211"/>
    <mergeCell ref="B1210:B1211"/>
    <mergeCell ref="C1210:C1211"/>
    <mergeCell ref="O1210:O1211"/>
    <mergeCell ref="A1242:A1243"/>
    <mergeCell ref="B1242:B1243"/>
    <mergeCell ref="C1242:C1243"/>
    <mergeCell ref="O1242:O1243"/>
    <mergeCell ref="I1210:I1211"/>
    <mergeCell ref="I1214:I1216"/>
    <mergeCell ref="I1224:I1226"/>
    <mergeCell ref="I1227:I1228"/>
    <mergeCell ref="I1229:I1231"/>
    <mergeCell ref="I1232:I1234"/>
    <mergeCell ref="I1239:I1240"/>
    <mergeCell ref="I1242:I1243"/>
    <mergeCell ref="M1210:M1211"/>
    <mergeCell ref="N1210:N1211"/>
    <mergeCell ref="M1214:M1216"/>
    <mergeCell ref="N1214:N1216"/>
    <mergeCell ref="M1224:M1226"/>
    <mergeCell ref="N1224:N1226"/>
    <mergeCell ref="N1242:N1243"/>
    <mergeCell ref="J1229:J1231"/>
    <mergeCell ref="A1245:A1246"/>
    <mergeCell ref="B1245:B1246"/>
    <mergeCell ref="C1245:C1246"/>
    <mergeCell ref="O1245:O1246"/>
    <mergeCell ref="A1232:A1234"/>
    <mergeCell ref="B1232:B1234"/>
    <mergeCell ref="C1232:C1234"/>
    <mergeCell ref="O1232:O1234"/>
    <mergeCell ref="A1239:A1240"/>
    <mergeCell ref="B1239:B1240"/>
    <mergeCell ref="C1239:C1240"/>
    <mergeCell ref="O1239:O1240"/>
    <mergeCell ref="A1227:A1228"/>
    <mergeCell ref="B1227:B1228"/>
    <mergeCell ref="C1227:C1228"/>
    <mergeCell ref="O1227:O1228"/>
    <mergeCell ref="A1229:A1231"/>
    <mergeCell ref="B1229:B1231"/>
    <mergeCell ref="C1229:C1231"/>
    <mergeCell ref="O1229:O1231"/>
    <mergeCell ref="I1245:I1246"/>
    <mergeCell ref="K1245:K1246"/>
    <mergeCell ref="L1245:L1246"/>
    <mergeCell ref="M1227:M1228"/>
    <mergeCell ref="N1227:N1228"/>
    <mergeCell ref="M1229:M1231"/>
    <mergeCell ref="N1229:N1231"/>
    <mergeCell ref="M1232:M1234"/>
    <mergeCell ref="N1232:N1234"/>
    <mergeCell ref="M1239:M1240"/>
    <mergeCell ref="N1239:N1240"/>
    <mergeCell ref="M1242:M1243"/>
    <mergeCell ref="A1257:A1258"/>
    <mergeCell ref="B1257:B1258"/>
    <mergeCell ref="C1257:C1258"/>
    <mergeCell ref="O1257:O1258"/>
    <mergeCell ref="A1260:A1262"/>
    <mergeCell ref="B1260:B1262"/>
    <mergeCell ref="C1260:C1262"/>
    <mergeCell ref="O1260:O1262"/>
    <mergeCell ref="A1250:A1251"/>
    <mergeCell ref="B1250:B1251"/>
    <mergeCell ref="C1250:C1251"/>
    <mergeCell ref="O1250:O1251"/>
    <mergeCell ref="A1252:A1253"/>
    <mergeCell ref="B1252:B1253"/>
    <mergeCell ref="C1252:C1253"/>
    <mergeCell ref="O1252:O1253"/>
    <mergeCell ref="A1274:A1275"/>
    <mergeCell ref="B1274:B1275"/>
    <mergeCell ref="C1274:C1275"/>
    <mergeCell ref="O1274:O1275"/>
    <mergeCell ref="I1250:I1251"/>
    <mergeCell ref="I1252:I1253"/>
    <mergeCell ref="I1257:I1258"/>
    <mergeCell ref="I1260:I1262"/>
    <mergeCell ref="I1265:I1266"/>
    <mergeCell ref="I1268:I1269"/>
    <mergeCell ref="I1270:I1271"/>
    <mergeCell ref="I1274:I1275"/>
    <mergeCell ref="K1250:K1251"/>
    <mergeCell ref="L1250:L1251"/>
    <mergeCell ref="K1252:K1253"/>
    <mergeCell ref="L1252:L1253"/>
    <mergeCell ref="A1277:A1278"/>
    <mergeCell ref="B1277:B1278"/>
    <mergeCell ref="C1277:C1278"/>
    <mergeCell ref="O1277:O1278"/>
    <mergeCell ref="A1268:A1269"/>
    <mergeCell ref="B1268:B1269"/>
    <mergeCell ref="C1268:C1269"/>
    <mergeCell ref="O1268:O1269"/>
    <mergeCell ref="A1270:A1271"/>
    <mergeCell ref="B1270:B1271"/>
    <mergeCell ref="C1270:C1271"/>
    <mergeCell ref="O1270:O1271"/>
    <mergeCell ref="A1265:A1266"/>
    <mergeCell ref="B1265:B1266"/>
    <mergeCell ref="C1265:C1266"/>
    <mergeCell ref="O1265:O1266"/>
    <mergeCell ref="A1290:A1291"/>
    <mergeCell ref="B1290:B1291"/>
    <mergeCell ref="C1290:C1291"/>
    <mergeCell ref="O1290:O1291"/>
    <mergeCell ref="I1277:I1278"/>
    <mergeCell ref="I1280:I1281"/>
    <mergeCell ref="I1283:I1284"/>
    <mergeCell ref="I1286:I1287"/>
    <mergeCell ref="I1288:I1289"/>
    <mergeCell ref="I1290:I1291"/>
    <mergeCell ref="J1270:J1271"/>
    <mergeCell ref="J1274:J1275"/>
    <mergeCell ref="J1277:J1278"/>
    <mergeCell ref="L1290:L1291"/>
    <mergeCell ref="M1277:M1278"/>
    <mergeCell ref="N1277:N1278"/>
    <mergeCell ref="A1292:A1293"/>
    <mergeCell ref="B1292:B1293"/>
    <mergeCell ref="C1292:C1293"/>
    <mergeCell ref="O1292:O1293"/>
    <mergeCell ref="A1286:A1287"/>
    <mergeCell ref="B1286:B1287"/>
    <mergeCell ref="C1286:C1287"/>
    <mergeCell ref="O1286:O1287"/>
    <mergeCell ref="A1288:A1289"/>
    <mergeCell ref="B1288:B1289"/>
    <mergeCell ref="C1288:C1289"/>
    <mergeCell ref="O1288:O1289"/>
    <mergeCell ref="A1280:A1281"/>
    <mergeCell ref="B1280:B1281"/>
    <mergeCell ref="C1280:C1281"/>
    <mergeCell ref="O1280:O1281"/>
    <mergeCell ref="A1283:A1284"/>
    <mergeCell ref="B1283:B1284"/>
    <mergeCell ref="C1283:C1284"/>
    <mergeCell ref="O1283:O1284"/>
    <mergeCell ref="I1292:I1293"/>
    <mergeCell ref="J1280:J1281"/>
    <mergeCell ref="J1283:J1284"/>
    <mergeCell ref="J1286:J1287"/>
    <mergeCell ref="J1288:J1289"/>
    <mergeCell ref="J1290:J1291"/>
    <mergeCell ref="J1292:J1293"/>
    <mergeCell ref="K1286:K1287"/>
    <mergeCell ref="L1286:L1287"/>
    <mergeCell ref="K1288:K1289"/>
    <mergeCell ref="L1288:L1289"/>
    <mergeCell ref="K1290:K1291"/>
    <mergeCell ref="A1306:A1307"/>
    <mergeCell ref="B1306:B1307"/>
    <mergeCell ref="C1306:C1307"/>
    <mergeCell ref="O1306:O1307"/>
    <mergeCell ref="A1308:A1309"/>
    <mergeCell ref="B1308:B1309"/>
    <mergeCell ref="C1308:C1309"/>
    <mergeCell ref="O1308:O1309"/>
    <mergeCell ref="A1300:A1301"/>
    <mergeCell ref="B1300:B1301"/>
    <mergeCell ref="C1300:C1301"/>
    <mergeCell ref="O1300:O1301"/>
    <mergeCell ref="A1303:A1304"/>
    <mergeCell ref="B1303:B1304"/>
    <mergeCell ref="C1303:C1304"/>
    <mergeCell ref="O1303:O1304"/>
    <mergeCell ref="A1294:A1295"/>
    <mergeCell ref="B1294:B1295"/>
    <mergeCell ref="C1294:C1295"/>
    <mergeCell ref="O1294:O1295"/>
    <mergeCell ref="A1297:A1299"/>
    <mergeCell ref="B1297:B1299"/>
    <mergeCell ref="C1297:C1299"/>
    <mergeCell ref="O1297:O1299"/>
    <mergeCell ref="I1294:I1295"/>
    <mergeCell ref="I1297:I1299"/>
    <mergeCell ref="I1300:I1301"/>
    <mergeCell ref="I1303:I1304"/>
    <mergeCell ref="I1306:I1307"/>
    <mergeCell ref="I1308:I1309"/>
    <mergeCell ref="J1294:J1295"/>
    <mergeCell ref="J1297:J1299"/>
    <mergeCell ref="A1337:A1338"/>
    <mergeCell ref="B1337:B1338"/>
    <mergeCell ref="C1337:C1338"/>
    <mergeCell ref="O1337:O1338"/>
    <mergeCell ref="A1339:A1340"/>
    <mergeCell ref="B1339:B1340"/>
    <mergeCell ref="C1339:C1340"/>
    <mergeCell ref="O1339:O1340"/>
    <mergeCell ref="A1317:A1318"/>
    <mergeCell ref="B1317:B1318"/>
    <mergeCell ref="C1317:C1318"/>
    <mergeCell ref="O1317:O1318"/>
    <mergeCell ref="A1311:A1312"/>
    <mergeCell ref="B1311:B1312"/>
    <mergeCell ref="C1311:C1312"/>
    <mergeCell ref="O1311:O1312"/>
    <mergeCell ref="A1315:A1316"/>
    <mergeCell ref="B1315:B1316"/>
    <mergeCell ref="C1315:C1316"/>
    <mergeCell ref="O1315:O1316"/>
    <mergeCell ref="I1311:I1312"/>
    <mergeCell ref="I1315:I1316"/>
    <mergeCell ref="I1317:I1318"/>
    <mergeCell ref="I1337:I1338"/>
    <mergeCell ref="I1339:I1340"/>
    <mergeCell ref="K1317:K1318"/>
    <mergeCell ref="L1317:L1318"/>
    <mergeCell ref="K1337:K1338"/>
    <mergeCell ref="L1337:L1338"/>
    <mergeCell ref="K1339:K1340"/>
    <mergeCell ref="L1339:L1340"/>
    <mergeCell ref="K1315:K1316"/>
    <mergeCell ref="A1350:A1351"/>
    <mergeCell ref="B1350:B1351"/>
    <mergeCell ref="C1350:C1351"/>
    <mergeCell ref="O1350:O1351"/>
    <mergeCell ref="A1352:A1353"/>
    <mergeCell ref="B1352:B1353"/>
    <mergeCell ref="C1352:C1353"/>
    <mergeCell ref="O1352:O1353"/>
    <mergeCell ref="A1345:A1347"/>
    <mergeCell ref="B1345:B1347"/>
    <mergeCell ref="C1345:C1347"/>
    <mergeCell ref="O1345:O1347"/>
    <mergeCell ref="A1348:A1349"/>
    <mergeCell ref="B1348:B1349"/>
    <mergeCell ref="C1348:C1349"/>
    <mergeCell ref="O1348:O1349"/>
    <mergeCell ref="A1341:A1342"/>
    <mergeCell ref="B1341:B1342"/>
    <mergeCell ref="C1341:C1342"/>
    <mergeCell ref="O1341:O1342"/>
    <mergeCell ref="A1343:A1344"/>
    <mergeCell ref="B1343:B1344"/>
    <mergeCell ref="C1343:C1344"/>
    <mergeCell ref="O1343:O1344"/>
    <mergeCell ref="I1341:I1342"/>
    <mergeCell ref="I1343:I1344"/>
    <mergeCell ref="I1345:I1347"/>
    <mergeCell ref="I1348:I1349"/>
    <mergeCell ref="I1350:I1351"/>
    <mergeCell ref="I1352:I1353"/>
    <mergeCell ref="K1341:K1342"/>
    <mergeCell ref="L1341:L1342"/>
    <mergeCell ref="A1358:A1359"/>
    <mergeCell ref="B1358:B1359"/>
    <mergeCell ref="C1358:C1359"/>
    <mergeCell ref="O1358:O1359"/>
    <mergeCell ref="A1360:A1361"/>
    <mergeCell ref="B1360:B1361"/>
    <mergeCell ref="C1360:C1361"/>
    <mergeCell ref="O1360:O1361"/>
    <mergeCell ref="A1354:A1355"/>
    <mergeCell ref="B1354:B1355"/>
    <mergeCell ref="C1354:C1355"/>
    <mergeCell ref="O1354:O1355"/>
    <mergeCell ref="A1356:A1357"/>
    <mergeCell ref="B1356:B1357"/>
    <mergeCell ref="C1356:C1357"/>
    <mergeCell ref="O1356:O1357"/>
    <mergeCell ref="A1385:A1386"/>
    <mergeCell ref="B1385:B1386"/>
    <mergeCell ref="C1385:C1386"/>
    <mergeCell ref="O1385:O1386"/>
    <mergeCell ref="I1354:I1355"/>
    <mergeCell ref="I1356:I1357"/>
    <mergeCell ref="I1358:I1359"/>
    <mergeCell ref="I1360:I1361"/>
    <mergeCell ref="I1362:I1363"/>
    <mergeCell ref="I1380:I1381"/>
    <mergeCell ref="I1382:I1384"/>
    <mergeCell ref="I1385:I1386"/>
    <mergeCell ref="J1358:J1359"/>
    <mergeCell ref="J1360:J1361"/>
    <mergeCell ref="L1362:L1363"/>
    <mergeCell ref="K1380:K1381"/>
    <mergeCell ref="A1387:A1389"/>
    <mergeCell ref="B1387:B1389"/>
    <mergeCell ref="C1387:C1389"/>
    <mergeCell ref="O1387:O1389"/>
    <mergeCell ref="A1380:A1381"/>
    <mergeCell ref="B1380:B1381"/>
    <mergeCell ref="C1380:C1381"/>
    <mergeCell ref="O1380:O1381"/>
    <mergeCell ref="A1382:A1384"/>
    <mergeCell ref="B1382:B1384"/>
    <mergeCell ref="C1382:C1384"/>
    <mergeCell ref="O1382:O1384"/>
    <mergeCell ref="A1362:A1363"/>
    <mergeCell ref="B1362:B1363"/>
    <mergeCell ref="C1362:C1363"/>
    <mergeCell ref="O1362:O1363"/>
    <mergeCell ref="A1398:A1400"/>
    <mergeCell ref="B1398:B1400"/>
    <mergeCell ref="C1398:C1400"/>
    <mergeCell ref="O1398:O1400"/>
    <mergeCell ref="I1387:I1389"/>
    <mergeCell ref="I1390:I1391"/>
    <mergeCell ref="I1392:I1393"/>
    <mergeCell ref="I1394:I1395"/>
    <mergeCell ref="I1396:I1397"/>
    <mergeCell ref="I1398:I1400"/>
    <mergeCell ref="J1362:J1363"/>
    <mergeCell ref="J1380:J1381"/>
    <mergeCell ref="J1382:J1384"/>
    <mergeCell ref="J1385:J1386"/>
    <mergeCell ref="J1387:J1389"/>
    <mergeCell ref="K1362:K1363"/>
    <mergeCell ref="A1412:A1413"/>
    <mergeCell ref="B1412:B1413"/>
    <mergeCell ref="C1412:C1413"/>
    <mergeCell ref="O1412:O1413"/>
    <mergeCell ref="A1394:A1395"/>
    <mergeCell ref="B1394:B1395"/>
    <mergeCell ref="C1394:C1395"/>
    <mergeCell ref="O1394:O1395"/>
    <mergeCell ref="A1396:A1397"/>
    <mergeCell ref="B1396:B1397"/>
    <mergeCell ref="C1396:C1397"/>
    <mergeCell ref="O1396:O1397"/>
    <mergeCell ref="A1390:A1391"/>
    <mergeCell ref="B1390:B1391"/>
    <mergeCell ref="C1390:C1391"/>
    <mergeCell ref="O1390:O1391"/>
    <mergeCell ref="A1392:A1393"/>
    <mergeCell ref="B1392:B1393"/>
    <mergeCell ref="C1392:C1393"/>
    <mergeCell ref="O1392:O1393"/>
    <mergeCell ref="I1412:I1413"/>
    <mergeCell ref="J1390:J1391"/>
    <mergeCell ref="J1392:J1393"/>
    <mergeCell ref="J1394:J1395"/>
    <mergeCell ref="J1396:J1397"/>
    <mergeCell ref="J1398:J1400"/>
    <mergeCell ref="J1412:J1413"/>
    <mergeCell ref="K1412:K1413"/>
    <mergeCell ref="L1412:L1413"/>
    <mergeCell ref="M1398:M1400"/>
    <mergeCell ref="N1398:N1400"/>
    <mergeCell ref="M1412:M1413"/>
    <mergeCell ref="A1419:A1420"/>
    <mergeCell ref="B1419:B1420"/>
    <mergeCell ref="C1419:C1420"/>
    <mergeCell ref="O1419:O1420"/>
    <mergeCell ref="A1421:A1422"/>
    <mergeCell ref="B1421:B1422"/>
    <mergeCell ref="C1421:C1422"/>
    <mergeCell ref="O1421:O1422"/>
    <mergeCell ref="A1414:A1416"/>
    <mergeCell ref="B1414:B1416"/>
    <mergeCell ref="C1414:C1416"/>
    <mergeCell ref="O1414:O1416"/>
    <mergeCell ref="A1417:A1418"/>
    <mergeCell ref="B1417:B1418"/>
    <mergeCell ref="C1417:C1418"/>
    <mergeCell ref="O1417:O1418"/>
    <mergeCell ref="A1442:A1443"/>
    <mergeCell ref="B1442:B1443"/>
    <mergeCell ref="C1442:C1443"/>
    <mergeCell ref="O1442:O1443"/>
    <mergeCell ref="I1414:I1416"/>
    <mergeCell ref="I1417:I1418"/>
    <mergeCell ref="I1419:I1420"/>
    <mergeCell ref="I1421:I1422"/>
    <mergeCell ref="I1428:I1429"/>
    <mergeCell ref="I1430:I1431"/>
    <mergeCell ref="I1432:I1433"/>
    <mergeCell ref="I1442:I1443"/>
    <mergeCell ref="J1414:J1416"/>
    <mergeCell ref="J1417:J1418"/>
    <mergeCell ref="J1419:J1420"/>
    <mergeCell ref="J1421:J1422"/>
    <mergeCell ref="A1446:A1447"/>
    <mergeCell ref="B1446:B1447"/>
    <mergeCell ref="C1446:C1447"/>
    <mergeCell ref="O1446:O1447"/>
    <mergeCell ref="A1430:A1431"/>
    <mergeCell ref="B1430:B1431"/>
    <mergeCell ref="C1430:C1431"/>
    <mergeCell ref="O1430:O1431"/>
    <mergeCell ref="A1432:A1433"/>
    <mergeCell ref="B1432:B1433"/>
    <mergeCell ref="C1432:C1433"/>
    <mergeCell ref="O1432:O1433"/>
    <mergeCell ref="A1428:A1429"/>
    <mergeCell ref="B1428:B1429"/>
    <mergeCell ref="C1428:C1429"/>
    <mergeCell ref="O1428:O1429"/>
    <mergeCell ref="A1464:A1466"/>
    <mergeCell ref="B1464:B1466"/>
    <mergeCell ref="C1464:C1466"/>
    <mergeCell ref="O1464:O1466"/>
    <mergeCell ref="I1446:I1447"/>
    <mergeCell ref="I1448:I1449"/>
    <mergeCell ref="I1455:I1456"/>
    <mergeCell ref="I1459:I1460"/>
    <mergeCell ref="I1462:I1463"/>
    <mergeCell ref="I1464:I1466"/>
    <mergeCell ref="J1428:J1429"/>
    <mergeCell ref="J1430:J1431"/>
    <mergeCell ref="J1432:J1433"/>
    <mergeCell ref="J1442:J1443"/>
    <mergeCell ref="J1446:J1447"/>
    <mergeCell ref="L1459:L1460"/>
    <mergeCell ref="A1467:A1468"/>
    <mergeCell ref="B1467:B1468"/>
    <mergeCell ref="C1467:C1468"/>
    <mergeCell ref="O1467:O1468"/>
    <mergeCell ref="A1459:A1460"/>
    <mergeCell ref="B1459:B1460"/>
    <mergeCell ref="C1459:C1460"/>
    <mergeCell ref="O1459:O1460"/>
    <mergeCell ref="A1462:A1463"/>
    <mergeCell ref="B1462:B1463"/>
    <mergeCell ref="C1462:C1463"/>
    <mergeCell ref="O1462:O1463"/>
    <mergeCell ref="A1448:A1449"/>
    <mergeCell ref="B1448:B1449"/>
    <mergeCell ref="C1448:C1449"/>
    <mergeCell ref="O1448:O1449"/>
    <mergeCell ref="A1455:A1456"/>
    <mergeCell ref="B1455:B1456"/>
    <mergeCell ref="C1455:C1456"/>
    <mergeCell ref="O1455:O1456"/>
    <mergeCell ref="I1467:I1468"/>
    <mergeCell ref="J1448:J1449"/>
    <mergeCell ref="J1455:J1456"/>
    <mergeCell ref="J1459:J1460"/>
    <mergeCell ref="J1462:J1463"/>
    <mergeCell ref="J1464:J1466"/>
    <mergeCell ref="J1467:J1468"/>
    <mergeCell ref="K1448:K1449"/>
    <mergeCell ref="L1448:L1449"/>
    <mergeCell ref="K1455:K1456"/>
    <mergeCell ref="L1455:L1456"/>
    <mergeCell ref="K1459:K1460"/>
    <mergeCell ref="A1473:A1474"/>
    <mergeCell ref="B1473:B1474"/>
    <mergeCell ref="C1473:C1474"/>
    <mergeCell ref="O1473:O1474"/>
    <mergeCell ref="A1475:A1477"/>
    <mergeCell ref="B1475:B1477"/>
    <mergeCell ref="C1475:C1477"/>
    <mergeCell ref="O1475:O1477"/>
    <mergeCell ref="A1469:A1470"/>
    <mergeCell ref="B1469:B1470"/>
    <mergeCell ref="C1469:C1470"/>
    <mergeCell ref="O1469:O1470"/>
    <mergeCell ref="A1471:A1472"/>
    <mergeCell ref="B1471:B1472"/>
    <mergeCell ref="C1471:C1472"/>
    <mergeCell ref="O1471:O1472"/>
    <mergeCell ref="A1487:A1488"/>
    <mergeCell ref="B1487:B1488"/>
    <mergeCell ref="C1487:C1488"/>
    <mergeCell ref="O1487:O1488"/>
    <mergeCell ref="I1469:I1470"/>
    <mergeCell ref="I1471:I1472"/>
    <mergeCell ref="I1473:I1474"/>
    <mergeCell ref="I1475:I1477"/>
    <mergeCell ref="I1479:I1481"/>
    <mergeCell ref="I1482:I1483"/>
    <mergeCell ref="I1484:I1486"/>
    <mergeCell ref="I1487:I1488"/>
    <mergeCell ref="J1469:J1470"/>
    <mergeCell ref="J1471:J1472"/>
    <mergeCell ref="J1473:J1474"/>
    <mergeCell ref="J1475:J1477"/>
    <mergeCell ref="A1490:A1491"/>
    <mergeCell ref="B1490:B1491"/>
    <mergeCell ref="C1490:C1491"/>
    <mergeCell ref="O1490:O1491"/>
    <mergeCell ref="A1482:A1483"/>
    <mergeCell ref="B1482:B1483"/>
    <mergeCell ref="C1482:C1483"/>
    <mergeCell ref="O1482:O1483"/>
    <mergeCell ref="A1484:A1486"/>
    <mergeCell ref="B1484:B1486"/>
    <mergeCell ref="C1484:C1486"/>
    <mergeCell ref="O1484:O1486"/>
    <mergeCell ref="A1479:A1481"/>
    <mergeCell ref="B1479:B1481"/>
    <mergeCell ref="C1479:C1481"/>
    <mergeCell ref="O1479:O1481"/>
    <mergeCell ref="A1505:A1506"/>
    <mergeCell ref="B1505:B1506"/>
    <mergeCell ref="C1505:C1506"/>
    <mergeCell ref="O1505:O1506"/>
    <mergeCell ref="I1490:I1491"/>
    <mergeCell ref="I1497:I1498"/>
    <mergeCell ref="I1499:I1500"/>
    <mergeCell ref="I1501:I1502"/>
    <mergeCell ref="I1503:I1504"/>
    <mergeCell ref="I1505:I1506"/>
    <mergeCell ref="J1479:J1481"/>
    <mergeCell ref="J1482:J1483"/>
    <mergeCell ref="J1484:J1486"/>
    <mergeCell ref="J1487:J1488"/>
    <mergeCell ref="J1490:J1491"/>
    <mergeCell ref="K1484:K1486"/>
    <mergeCell ref="A1507:A1508"/>
    <mergeCell ref="B1507:B1508"/>
    <mergeCell ref="C1507:C1508"/>
    <mergeCell ref="O1507:O1508"/>
    <mergeCell ref="A1501:A1502"/>
    <mergeCell ref="B1501:B1502"/>
    <mergeCell ref="C1501:C1502"/>
    <mergeCell ref="O1501:O1502"/>
    <mergeCell ref="A1503:A1504"/>
    <mergeCell ref="B1503:B1504"/>
    <mergeCell ref="C1503:C1504"/>
    <mergeCell ref="O1503:O1504"/>
    <mergeCell ref="A1497:A1498"/>
    <mergeCell ref="B1497:B1498"/>
    <mergeCell ref="C1497:C1498"/>
    <mergeCell ref="O1497:O1498"/>
    <mergeCell ref="A1499:A1500"/>
    <mergeCell ref="B1499:B1500"/>
    <mergeCell ref="C1499:C1500"/>
    <mergeCell ref="O1499:O1500"/>
    <mergeCell ref="I1507:I1508"/>
    <mergeCell ref="J1497:J1498"/>
    <mergeCell ref="J1499:J1500"/>
    <mergeCell ref="J1501:J1502"/>
    <mergeCell ref="J1503:J1504"/>
    <mergeCell ref="J1505:J1506"/>
    <mergeCell ref="J1507:J1508"/>
    <mergeCell ref="M1501:M1502"/>
    <mergeCell ref="N1501:N1502"/>
    <mergeCell ref="M1503:M1504"/>
    <mergeCell ref="N1503:N1504"/>
    <mergeCell ref="M1505:M1506"/>
    <mergeCell ref="A1519:A1520"/>
    <mergeCell ref="B1519:B1520"/>
    <mergeCell ref="C1519:C1520"/>
    <mergeCell ref="O1519:O1520"/>
    <mergeCell ref="A1521:A1522"/>
    <mergeCell ref="B1521:B1522"/>
    <mergeCell ref="C1521:C1522"/>
    <mergeCell ref="O1521:O1522"/>
    <mergeCell ref="A1516:A1518"/>
    <mergeCell ref="B1516:B1518"/>
    <mergeCell ref="C1516:C1518"/>
    <mergeCell ref="O1516:O1518"/>
    <mergeCell ref="A1509:A1510"/>
    <mergeCell ref="B1509:B1510"/>
    <mergeCell ref="C1509:C1510"/>
    <mergeCell ref="O1509:O1510"/>
    <mergeCell ref="A1514:A1515"/>
    <mergeCell ref="B1514:B1515"/>
    <mergeCell ref="C1514:C1515"/>
    <mergeCell ref="O1514:O1515"/>
    <mergeCell ref="I1509:I1510"/>
    <mergeCell ref="I1514:I1515"/>
    <mergeCell ref="I1516:I1518"/>
    <mergeCell ref="I1519:I1520"/>
    <mergeCell ref="I1521:I1522"/>
    <mergeCell ref="J1509:J1510"/>
    <mergeCell ref="J1514:J1515"/>
    <mergeCell ref="J1516:J1518"/>
    <mergeCell ref="J1519:J1520"/>
    <mergeCell ref="J1521:J1522"/>
    <mergeCell ref="K1509:K1510"/>
    <mergeCell ref="A1534:A1535"/>
    <mergeCell ref="B1534:B1535"/>
    <mergeCell ref="C1534:C1535"/>
    <mergeCell ref="O1534:O1535"/>
    <mergeCell ref="A1536:A1537"/>
    <mergeCell ref="B1536:B1537"/>
    <mergeCell ref="C1536:C1537"/>
    <mergeCell ref="O1536:O1537"/>
    <mergeCell ref="A1530:A1531"/>
    <mergeCell ref="B1530:B1531"/>
    <mergeCell ref="C1530:C1531"/>
    <mergeCell ref="O1530:O1531"/>
    <mergeCell ref="A1532:A1533"/>
    <mergeCell ref="B1532:B1533"/>
    <mergeCell ref="C1532:C1533"/>
    <mergeCell ref="O1532:O1533"/>
    <mergeCell ref="A1524:A1525"/>
    <mergeCell ref="B1524:B1525"/>
    <mergeCell ref="C1524:C1525"/>
    <mergeCell ref="O1524:O1525"/>
    <mergeCell ref="A1526:A1527"/>
    <mergeCell ref="B1526:B1527"/>
    <mergeCell ref="C1526:C1527"/>
    <mergeCell ref="O1526:O1527"/>
    <mergeCell ref="I1524:I1525"/>
    <mergeCell ref="I1526:I1527"/>
    <mergeCell ref="I1530:I1531"/>
    <mergeCell ref="I1532:I1533"/>
    <mergeCell ref="I1534:I1535"/>
    <mergeCell ref="I1536:I1537"/>
    <mergeCell ref="J1524:J1525"/>
    <mergeCell ref="J1526:J1527"/>
    <mergeCell ref="A1553:A1554"/>
    <mergeCell ref="B1553:B1554"/>
    <mergeCell ref="C1553:C1554"/>
    <mergeCell ref="O1553:O1554"/>
    <mergeCell ref="A1558:A1559"/>
    <mergeCell ref="B1558:B1559"/>
    <mergeCell ref="C1558:C1559"/>
    <mergeCell ref="O1558:O1559"/>
    <mergeCell ref="A1548:A1549"/>
    <mergeCell ref="B1548:B1549"/>
    <mergeCell ref="C1548:C1549"/>
    <mergeCell ref="O1548:O1549"/>
    <mergeCell ref="A1550:A1551"/>
    <mergeCell ref="B1550:B1551"/>
    <mergeCell ref="C1550:C1551"/>
    <mergeCell ref="O1550:O1551"/>
    <mergeCell ref="A1541:A1542"/>
    <mergeCell ref="B1541:B1542"/>
    <mergeCell ref="C1541:C1542"/>
    <mergeCell ref="O1541:O1542"/>
    <mergeCell ref="A1544:A1545"/>
    <mergeCell ref="B1544:B1545"/>
    <mergeCell ref="C1544:C1545"/>
    <mergeCell ref="O1544:O1545"/>
    <mergeCell ref="I1541:I1542"/>
    <mergeCell ref="I1544:I1545"/>
    <mergeCell ref="I1548:I1549"/>
    <mergeCell ref="I1550:I1551"/>
    <mergeCell ref="I1553:I1554"/>
    <mergeCell ref="I1558:I1559"/>
    <mergeCell ref="M1558:M1559"/>
    <mergeCell ref="N1558:N1559"/>
    <mergeCell ref="J17:J18"/>
    <mergeCell ref="J19:J20"/>
    <mergeCell ref="J21:J23"/>
    <mergeCell ref="J24:J28"/>
    <mergeCell ref="J29:J32"/>
    <mergeCell ref="J33:J36"/>
    <mergeCell ref="J37:J39"/>
    <mergeCell ref="J40:J41"/>
    <mergeCell ref="J43:J44"/>
    <mergeCell ref="J45:J46"/>
    <mergeCell ref="J47:J48"/>
    <mergeCell ref="J49:J51"/>
    <mergeCell ref="J52:J53"/>
    <mergeCell ref="J54:J55"/>
    <mergeCell ref="I37:I39"/>
    <mergeCell ref="I40:I41"/>
    <mergeCell ref="I43:I44"/>
    <mergeCell ref="I45:I46"/>
    <mergeCell ref="I47:I48"/>
    <mergeCell ref="I49:I51"/>
    <mergeCell ref="I52:I53"/>
    <mergeCell ref="J115:J117"/>
    <mergeCell ref="J118:J119"/>
    <mergeCell ref="J120:J122"/>
    <mergeCell ref="J123:J124"/>
    <mergeCell ref="J125:J126"/>
    <mergeCell ref="J127:J129"/>
    <mergeCell ref="J130:J131"/>
    <mergeCell ref="J132:J133"/>
    <mergeCell ref="J134:J135"/>
    <mergeCell ref="J136:J137"/>
    <mergeCell ref="J138:J140"/>
    <mergeCell ref="J161:J163"/>
    <mergeCell ref="J165:J166"/>
    <mergeCell ref="J167:J169"/>
    <mergeCell ref="J175:J176"/>
    <mergeCell ref="J177:J179"/>
    <mergeCell ref="J180:J181"/>
    <mergeCell ref="J182:J183"/>
    <mergeCell ref="J184:J186"/>
    <mergeCell ref="J188:J190"/>
    <mergeCell ref="J191:J193"/>
    <mergeCell ref="J196:J197"/>
    <mergeCell ref="J198:J199"/>
    <mergeCell ref="J200:J201"/>
    <mergeCell ref="J206:J207"/>
    <mergeCell ref="J209:J210"/>
    <mergeCell ref="J217:J218"/>
    <mergeCell ref="J219:J220"/>
    <mergeCell ref="J221:J223"/>
    <mergeCell ref="J225:J226"/>
    <mergeCell ref="J227:J229"/>
    <mergeCell ref="J238:J239"/>
    <mergeCell ref="J240:J241"/>
    <mergeCell ref="J242:J243"/>
    <mergeCell ref="J246:J247"/>
    <mergeCell ref="J248:J249"/>
    <mergeCell ref="J250:J251"/>
    <mergeCell ref="J252:J253"/>
    <mergeCell ref="J254:J255"/>
    <mergeCell ref="J256:J257"/>
    <mergeCell ref="J259:J260"/>
    <mergeCell ref="J279:J280"/>
    <mergeCell ref="J281:J282"/>
    <mergeCell ref="J405:J406"/>
    <mergeCell ref="J413:J414"/>
    <mergeCell ref="J419:J420"/>
    <mergeCell ref="J425:J426"/>
    <mergeCell ref="J427:J428"/>
    <mergeCell ref="J429:J430"/>
    <mergeCell ref="J431:J432"/>
    <mergeCell ref="J435:J436"/>
    <mergeCell ref="J439:J440"/>
    <mergeCell ref="J447:J448"/>
    <mergeCell ref="J449:J450"/>
    <mergeCell ref="J451:J452"/>
    <mergeCell ref="J453:J454"/>
    <mergeCell ref="J455:J456"/>
    <mergeCell ref="J457:J458"/>
    <mergeCell ref="J459:J460"/>
    <mergeCell ref="J461:J462"/>
    <mergeCell ref="J471:J473"/>
    <mergeCell ref="J476:J477"/>
    <mergeCell ref="J484:J485"/>
    <mergeCell ref="J486:J487"/>
    <mergeCell ref="J488:J489"/>
    <mergeCell ref="J491:J492"/>
    <mergeCell ref="J493:J494"/>
    <mergeCell ref="J495:J497"/>
    <mergeCell ref="J499:J500"/>
    <mergeCell ref="J502:J504"/>
    <mergeCell ref="J505:J507"/>
    <mergeCell ref="J508:J509"/>
    <mergeCell ref="J525:J526"/>
    <mergeCell ref="J528:J529"/>
    <mergeCell ref="J530:J531"/>
    <mergeCell ref="J543:J544"/>
    <mergeCell ref="J545:J547"/>
    <mergeCell ref="J555:J558"/>
    <mergeCell ref="J559:J562"/>
    <mergeCell ref="J563:J565"/>
    <mergeCell ref="J567:J568"/>
    <mergeCell ref="J571:J572"/>
    <mergeCell ref="J573:J574"/>
    <mergeCell ref="J575:J576"/>
    <mergeCell ref="J577:J578"/>
    <mergeCell ref="J579:J580"/>
    <mergeCell ref="J583:J584"/>
    <mergeCell ref="J585:J587"/>
    <mergeCell ref="J590:J591"/>
    <mergeCell ref="J592:J593"/>
    <mergeCell ref="J594:J595"/>
    <mergeCell ref="J596:J597"/>
    <mergeCell ref="J611:J612"/>
    <mergeCell ref="J620:J622"/>
    <mergeCell ref="J623:J624"/>
    <mergeCell ref="J625:J626"/>
    <mergeCell ref="J627:J628"/>
    <mergeCell ref="J630:J632"/>
    <mergeCell ref="J633:J634"/>
    <mergeCell ref="J635:J636"/>
    <mergeCell ref="J637:J638"/>
    <mergeCell ref="J639:J640"/>
    <mergeCell ref="J641:J643"/>
    <mergeCell ref="J644:J645"/>
    <mergeCell ref="J646:J647"/>
    <mergeCell ref="J648:J650"/>
    <mergeCell ref="J651:J652"/>
    <mergeCell ref="J653:J654"/>
    <mergeCell ref="J656:J657"/>
    <mergeCell ref="J658:J659"/>
    <mergeCell ref="J667:J668"/>
    <mergeCell ref="J669:J671"/>
    <mergeCell ref="J672:J674"/>
    <mergeCell ref="J675:J676"/>
    <mergeCell ref="J677:J678"/>
    <mergeCell ref="J681:J682"/>
    <mergeCell ref="J683:J684"/>
    <mergeCell ref="J685:J686"/>
    <mergeCell ref="J687:J689"/>
    <mergeCell ref="J690:J691"/>
    <mergeCell ref="J692:J693"/>
    <mergeCell ref="J695:J696"/>
    <mergeCell ref="J697:J698"/>
    <mergeCell ref="J701:J702"/>
    <mergeCell ref="J703:J704"/>
    <mergeCell ref="J705:J706"/>
    <mergeCell ref="J722:J723"/>
    <mergeCell ref="J724:J726"/>
    <mergeCell ref="J727:J728"/>
    <mergeCell ref="J729:J731"/>
    <mergeCell ref="J732:J734"/>
    <mergeCell ref="J735:J736"/>
    <mergeCell ref="J737:J739"/>
    <mergeCell ref="J740:J741"/>
    <mergeCell ref="J749:J750"/>
    <mergeCell ref="J751:J752"/>
    <mergeCell ref="J753:J754"/>
    <mergeCell ref="J756:J757"/>
    <mergeCell ref="J761:J762"/>
    <mergeCell ref="J766:J767"/>
    <mergeCell ref="J768:J769"/>
    <mergeCell ref="J778:J779"/>
    <mergeCell ref="J780:J781"/>
    <mergeCell ref="J816:J817"/>
    <mergeCell ref="J818:J820"/>
    <mergeCell ref="J821:J824"/>
    <mergeCell ref="J825:J827"/>
    <mergeCell ref="J828:J830"/>
    <mergeCell ref="J833:J834"/>
    <mergeCell ref="J915:J917"/>
    <mergeCell ref="J918:J920"/>
    <mergeCell ref="J921:J922"/>
    <mergeCell ref="J923:J925"/>
    <mergeCell ref="J929:J930"/>
    <mergeCell ref="J934:J935"/>
    <mergeCell ref="J936:J937"/>
    <mergeCell ref="J938:J939"/>
    <mergeCell ref="J942:J943"/>
    <mergeCell ref="J944:J945"/>
    <mergeCell ref="J946:J947"/>
    <mergeCell ref="J839:J840"/>
    <mergeCell ref="J841:J842"/>
    <mergeCell ref="J843:J845"/>
    <mergeCell ref="J847:J848"/>
    <mergeCell ref="J849:J851"/>
    <mergeCell ref="J852:J854"/>
    <mergeCell ref="J855:J856"/>
    <mergeCell ref="J857:J858"/>
    <mergeCell ref="J859:J860"/>
    <mergeCell ref="J861:J863"/>
    <mergeCell ref="J864:J865"/>
    <mergeCell ref="J889:J890"/>
    <mergeCell ref="J891:J892"/>
    <mergeCell ref="J893:J894"/>
    <mergeCell ref="J895:J896"/>
    <mergeCell ref="J897:J898"/>
    <mergeCell ref="J899:J901"/>
    <mergeCell ref="J902:J903"/>
    <mergeCell ref="J904:J905"/>
    <mergeCell ref="J906:J907"/>
    <mergeCell ref="J908:J910"/>
    <mergeCell ref="J911:J912"/>
    <mergeCell ref="J913:J914"/>
    <mergeCell ref="J950:J951"/>
    <mergeCell ref="J952:J953"/>
    <mergeCell ref="J955:J956"/>
    <mergeCell ref="J957:J958"/>
    <mergeCell ref="J959:J960"/>
    <mergeCell ref="J961:J962"/>
    <mergeCell ref="J963:J964"/>
    <mergeCell ref="J978:J979"/>
    <mergeCell ref="J980:J981"/>
    <mergeCell ref="J982:J983"/>
    <mergeCell ref="J984:J985"/>
    <mergeCell ref="J998:J999"/>
    <mergeCell ref="J1000:J1001"/>
    <mergeCell ref="J1002:J1003"/>
    <mergeCell ref="J1004:J1005"/>
    <mergeCell ref="J1006:J1007"/>
    <mergeCell ref="J1014:J1017"/>
    <mergeCell ref="J1018:J1020"/>
    <mergeCell ref="J1021:J1024"/>
    <mergeCell ref="J1025:J1027"/>
    <mergeCell ref="J1028:J1030"/>
    <mergeCell ref="J1031:J1033"/>
    <mergeCell ref="J1034:J1038"/>
    <mergeCell ref="J1039:J1040"/>
    <mergeCell ref="J1041:J1042"/>
    <mergeCell ref="J1043:J1045"/>
    <mergeCell ref="J1046:J1048"/>
    <mergeCell ref="J1049:J1051"/>
    <mergeCell ref="J1086:J1087"/>
    <mergeCell ref="J1088:J1089"/>
    <mergeCell ref="J1090:J1091"/>
    <mergeCell ref="J1092:J1093"/>
    <mergeCell ref="J1094:J1095"/>
    <mergeCell ref="J1096:J1097"/>
    <mergeCell ref="J1098:J1099"/>
    <mergeCell ref="J1100:J1101"/>
    <mergeCell ref="J1102:J1103"/>
    <mergeCell ref="J1104:J1105"/>
    <mergeCell ref="J1106:J1107"/>
    <mergeCell ref="J1108:J1110"/>
    <mergeCell ref="J1111:J1112"/>
    <mergeCell ref="J1113:J1114"/>
    <mergeCell ref="J1115:J1117"/>
    <mergeCell ref="J1118:J1120"/>
    <mergeCell ref="J1121:J1122"/>
    <mergeCell ref="J1146:J1147"/>
    <mergeCell ref="J1148:J1149"/>
    <mergeCell ref="J1150:J1151"/>
    <mergeCell ref="J1152:J1153"/>
    <mergeCell ref="J1154:J1155"/>
    <mergeCell ref="J1156:J1157"/>
    <mergeCell ref="J1169:J1170"/>
    <mergeCell ref="J1171:J1172"/>
    <mergeCell ref="J1173:J1174"/>
    <mergeCell ref="J1175:J1177"/>
    <mergeCell ref="J1178:J1179"/>
    <mergeCell ref="J1180:J1181"/>
    <mergeCell ref="J1182:J1183"/>
    <mergeCell ref="J1184:J1185"/>
    <mergeCell ref="J1186:J1187"/>
    <mergeCell ref="J1188:J1189"/>
    <mergeCell ref="J1190:J1191"/>
    <mergeCell ref="J1196:J1197"/>
    <mergeCell ref="J1208:J1209"/>
    <mergeCell ref="J1210:J1211"/>
    <mergeCell ref="J1214:J1216"/>
    <mergeCell ref="J1224:J1226"/>
    <mergeCell ref="J1227:J1228"/>
    <mergeCell ref="J1232:J1234"/>
    <mergeCell ref="J1239:J1240"/>
    <mergeCell ref="J1242:J1243"/>
    <mergeCell ref="J1245:J1246"/>
    <mergeCell ref="J1250:J1251"/>
    <mergeCell ref="J1252:J1253"/>
    <mergeCell ref="J1257:J1258"/>
    <mergeCell ref="J1260:J1262"/>
    <mergeCell ref="J1265:J1266"/>
    <mergeCell ref="J1268:J1269"/>
    <mergeCell ref="J1300:J1301"/>
    <mergeCell ref="J1303:J1304"/>
    <mergeCell ref="J1306:J1307"/>
    <mergeCell ref="J1308:J1309"/>
    <mergeCell ref="J1311:J1312"/>
    <mergeCell ref="J1315:J1316"/>
    <mergeCell ref="J1317:J1318"/>
    <mergeCell ref="J1337:J1338"/>
    <mergeCell ref="J1339:J1340"/>
    <mergeCell ref="J1341:J1342"/>
    <mergeCell ref="J1343:J1344"/>
    <mergeCell ref="J1345:J1347"/>
    <mergeCell ref="J1348:J1349"/>
    <mergeCell ref="J1350:J1351"/>
    <mergeCell ref="J1352:J1353"/>
    <mergeCell ref="J1354:J1355"/>
    <mergeCell ref="J1356:J1357"/>
    <mergeCell ref="J1530:J1531"/>
    <mergeCell ref="J1532:J1533"/>
    <mergeCell ref="J1534:J1535"/>
    <mergeCell ref="J1536:J1537"/>
    <mergeCell ref="J1541:J1542"/>
    <mergeCell ref="J1544:J1545"/>
    <mergeCell ref="J1548:J1549"/>
    <mergeCell ref="J1550:J1551"/>
    <mergeCell ref="J1553:J1554"/>
    <mergeCell ref="J1558:J1559"/>
    <mergeCell ref="J1560:J1561"/>
    <mergeCell ref="K11:K13"/>
    <mergeCell ref="L11:L13"/>
    <mergeCell ref="K14:K16"/>
    <mergeCell ref="L14:L16"/>
    <mergeCell ref="K17:K18"/>
    <mergeCell ref="L17:L18"/>
    <mergeCell ref="K19:K20"/>
    <mergeCell ref="L19:L20"/>
    <mergeCell ref="K21:K23"/>
    <mergeCell ref="L21:L23"/>
    <mergeCell ref="K24:K28"/>
    <mergeCell ref="L24:L28"/>
    <mergeCell ref="K29:K32"/>
    <mergeCell ref="L29:L32"/>
    <mergeCell ref="K33:K36"/>
    <mergeCell ref="L33:L36"/>
    <mergeCell ref="K37:K39"/>
    <mergeCell ref="L37:L39"/>
    <mergeCell ref="K40:K41"/>
    <mergeCell ref="L40:L41"/>
    <mergeCell ref="K43:K44"/>
    <mergeCell ref="L43:L44"/>
    <mergeCell ref="L47:L48"/>
    <mergeCell ref="K49:K51"/>
    <mergeCell ref="L49:L51"/>
    <mergeCell ref="K52:K53"/>
    <mergeCell ref="L52:L53"/>
    <mergeCell ref="K70:K71"/>
    <mergeCell ref="L70:L71"/>
    <mergeCell ref="K72:K73"/>
    <mergeCell ref="L72:L73"/>
    <mergeCell ref="K74:K76"/>
    <mergeCell ref="L74:L76"/>
    <mergeCell ref="K77:K80"/>
    <mergeCell ref="L77:L80"/>
    <mergeCell ref="K81:K84"/>
    <mergeCell ref="L81:L84"/>
    <mergeCell ref="K85:K87"/>
    <mergeCell ref="L85:L87"/>
    <mergeCell ref="K88:K90"/>
    <mergeCell ref="L88:L90"/>
    <mergeCell ref="K91:K92"/>
    <mergeCell ref="L91:L92"/>
    <mergeCell ref="K94:K96"/>
    <mergeCell ref="L94:L96"/>
    <mergeCell ref="K97:K98"/>
    <mergeCell ref="L97:L98"/>
    <mergeCell ref="K110:K111"/>
    <mergeCell ref="L110:L111"/>
    <mergeCell ref="K112:K114"/>
    <mergeCell ref="L112:L114"/>
    <mergeCell ref="K115:K117"/>
    <mergeCell ref="L115:L117"/>
    <mergeCell ref="K118:K119"/>
    <mergeCell ref="L118:L119"/>
    <mergeCell ref="K123:K124"/>
    <mergeCell ref="L123:L124"/>
    <mergeCell ref="L127:L129"/>
    <mergeCell ref="K130:K131"/>
    <mergeCell ref="L130:L131"/>
    <mergeCell ref="K132:K133"/>
    <mergeCell ref="L132:L133"/>
    <mergeCell ref="K120:K122"/>
    <mergeCell ref="L120:L122"/>
    <mergeCell ref="K125:K126"/>
    <mergeCell ref="L125:L126"/>
    <mergeCell ref="K127:K129"/>
    <mergeCell ref="K100:K102"/>
    <mergeCell ref="L100:L102"/>
    <mergeCell ref="K103:K105"/>
    <mergeCell ref="L103:L105"/>
    <mergeCell ref="K107:K109"/>
    <mergeCell ref="L107:L109"/>
    <mergeCell ref="K161:K163"/>
    <mergeCell ref="L161:L163"/>
    <mergeCell ref="K165:K166"/>
    <mergeCell ref="L165:L166"/>
    <mergeCell ref="K167:K169"/>
    <mergeCell ref="L167:L169"/>
    <mergeCell ref="K171:K174"/>
    <mergeCell ref="L171:L174"/>
    <mergeCell ref="K180:K181"/>
    <mergeCell ref="L180:L181"/>
    <mergeCell ref="K182:K183"/>
    <mergeCell ref="L182:L183"/>
    <mergeCell ref="K184:K186"/>
    <mergeCell ref="L184:L186"/>
    <mergeCell ref="K188:K190"/>
    <mergeCell ref="L188:L190"/>
    <mergeCell ref="K191:K193"/>
    <mergeCell ref="L191:L193"/>
    <mergeCell ref="K196:K197"/>
    <mergeCell ref="L196:L197"/>
    <mergeCell ref="K198:K199"/>
    <mergeCell ref="L198:L199"/>
    <mergeCell ref="K200:K201"/>
    <mergeCell ref="L200:L201"/>
    <mergeCell ref="K206:K207"/>
    <mergeCell ref="L206:L207"/>
    <mergeCell ref="K213:K214"/>
    <mergeCell ref="L213:L214"/>
    <mergeCell ref="K215:K216"/>
    <mergeCell ref="L215:L216"/>
    <mergeCell ref="K217:K218"/>
    <mergeCell ref="L217:L218"/>
    <mergeCell ref="K219:K220"/>
    <mergeCell ref="L219:L220"/>
    <mergeCell ref="K221:K223"/>
    <mergeCell ref="L221:L223"/>
    <mergeCell ref="K225:K226"/>
    <mergeCell ref="L225:L226"/>
    <mergeCell ref="K227:K229"/>
    <mergeCell ref="L227:L229"/>
    <mergeCell ref="K238:K239"/>
    <mergeCell ref="L238:L239"/>
    <mergeCell ref="K240:K241"/>
    <mergeCell ref="L240:L241"/>
    <mergeCell ref="K246:K247"/>
    <mergeCell ref="L246:L247"/>
    <mergeCell ref="K248:K249"/>
    <mergeCell ref="L248:L249"/>
    <mergeCell ref="K250:K251"/>
    <mergeCell ref="L250:L251"/>
    <mergeCell ref="K252:K253"/>
    <mergeCell ref="L252:L253"/>
    <mergeCell ref="K254:K255"/>
    <mergeCell ref="L254:L255"/>
    <mergeCell ref="K256:K257"/>
    <mergeCell ref="L256:L257"/>
    <mergeCell ref="K259:K260"/>
    <mergeCell ref="L259:L260"/>
    <mergeCell ref="K279:K280"/>
    <mergeCell ref="L279:L280"/>
    <mergeCell ref="K281:K282"/>
    <mergeCell ref="L281:L282"/>
    <mergeCell ref="L293:L294"/>
    <mergeCell ref="K295:K296"/>
    <mergeCell ref="L295:L296"/>
    <mergeCell ref="K304:K305"/>
    <mergeCell ref="L304:L305"/>
    <mergeCell ref="K306:K307"/>
    <mergeCell ref="L306:L307"/>
    <mergeCell ref="K308:K309"/>
    <mergeCell ref="L308:L309"/>
    <mergeCell ref="K310:K311"/>
    <mergeCell ref="L310:L311"/>
    <mergeCell ref="K312:K313"/>
    <mergeCell ref="L312:L313"/>
    <mergeCell ref="K314:K315"/>
    <mergeCell ref="L314:L315"/>
    <mergeCell ref="K316:K317"/>
    <mergeCell ref="L316:L317"/>
    <mergeCell ref="L321:L322"/>
    <mergeCell ref="K327:K328"/>
    <mergeCell ref="L327:L328"/>
    <mergeCell ref="K329:K330"/>
    <mergeCell ref="L329:L330"/>
    <mergeCell ref="K331:K332"/>
    <mergeCell ref="L331:L332"/>
    <mergeCell ref="K333:K334"/>
    <mergeCell ref="L333:L334"/>
    <mergeCell ref="K339:K340"/>
    <mergeCell ref="L339:L340"/>
    <mergeCell ref="K341:K342"/>
    <mergeCell ref="L341:L342"/>
    <mergeCell ref="K348:K349"/>
    <mergeCell ref="L348:L349"/>
    <mergeCell ref="K350:K351"/>
    <mergeCell ref="L350:L351"/>
    <mergeCell ref="K370:K371"/>
    <mergeCell ref="L370:L371"/>
    <mergeCell ref="K389:K390"/>
    <mergeCell ref="L389:L390"/>
    <mergeCell ref="K391:K392"/>
    <mergeCell ref="L391:L392"/>
    <mergeCell ref="K398:K399"/>
    <mergeCell ref="L398:L399"/>
    <mergeCell ref="K400:K401"/>
    <mergeCell ref="L400:L401"/>
    <mergeCell ref="K402:K403"/>
    <mergeCell ref="L402:L403"/>
    <mergeCell ref="K405:K406"/>
    <mergeCell ref="L405:L406"/>
    <mergeCell ref="K413:K414"/>
    <mergeCell ref="L413:L414"/>
    <mergeCell ref="K419:K420"/>
    <mergeCell ref="L419:L420"/>
    <mergeCell ref="K425:K426"/>
    <mergeCell ref="L425:L426"/>
    <mergeCell ref="K427:K428"/>
    <mergeCell ref="L427:L428"/>
    <mergeCell ref="K429:K430"/>
    <mergeCell ref="L429:L430"/>
    <mergeCell ref="L435:L436"/>
    <mergeCell ref="K439:K440"/>
    <mergeCell ref="L439:L440"/>
    <mergeCell ref="K447:K448"/>
    <mergeCell ref="L447:L448"/>
    <mergeCell ref="K449:K450"/>
    <mergeCell ref="L449:L450"/>
    <mergeCell ref="K451:K452"/>
    <mergeCell ref="L451:L452"/>
    <mergeCell ref="K455:K456"/>
    <mergeCell ref="L455:L456"/>
    <mergeCell ref="K457:K458"/>
    <mergeCell ref="L457:L458"/>
    <mergeCell ref="K459:K460"/>
    <mergeCell ref="L459:L460"/>
    <mergeCell ref="K461:K462"/>
    <mergeCell ref="L461:L462"/>
    <mergeCell ref="K464:K465"/>
    <mergeCell ref="L464:L465"/>
    <mergeCell ref="K467:K468"/>
    <mergeCell ref="L467:L468"/>
    <mergeCell ref="K471:K473"/>
    <mergeCell ref="L471:L473"/>
    <mergeCell ref="K476:K477"/>
    <mergeCell ref="L476:L477"/>
    <mergeCell ref="K484:K485"/>
    <mergeCell ref="L484:L485"/>
    <mergeCell ref="L493:L494"/>
    <mergeCell ref="K495:K497"/>
    <mergeCell ref="L495:L497"/>
    <mergeCell ref="K499:K500"/>
    <mergeCell ref="L499:L500"/>
    <mergeCell ref="K502:K504"/>
    <mergeCell ref="L502:L504"/>
    <mergeCell ref="K505:K507"/>
    <mergeCell ref="L505:L507"/>
    <mergeCell ref="K508:K509"/>
    <mergeCell ref="L508:L509"/>
    <mergeCell ref="K525:K526"/>
    <mergeCell ref="L525:L526"/>
    <mergeCell ref="K528:K529"/>
    <mergeCell ref="L528:L529"/>
    <mergeCell ref="K530:K531"/>
    <mergeCell ref="L530:L531"/>
    <mergeCell ref="K549:K551"/>
    <mergeCell ref="L549:L551"/>
    <mergeCell ref="K552:K554"/>
    <mergeCell ref="L552:L554"/>
    <mergeCell ref="K555:K558"/>
    <mergeCell ref="L555:L558"/>
    <mergeCell ref="K559:K562"/>
    <mergeCell ref="L559:L562"/>
    <mergeCell ref="K563:K565"/>
    <mergeCell ref="L563:L565"/>
    <mergeCell ref="K567:K568"/>
    <mergeCell ref="L567:L568"/>
    <mergeCell ref="K569:K570"/>
    <mergeCell ref="L569:L570"/>
    <mergeCell ref="K571:K572"/>
    <mergeCell ref="L571:L572"/>
    <mergeCell ref="K583:K584"/>
    <mergeCell ref="L583:L584"/>
    <mergeCell ref="K585:K587"/>
    <mergeCell ref="L585:L587"/>
    <mergeCell ref="K590:K591"/>
    <mergeCell ref="L590:L591"/>
    <mergeCell ref="K592:K593"/>
    <mergeCell ref="L592:L593"/>
    <mergeCell ref="K594:K595"/>
    <mergeCell ref="L594:L595"/>
    <mergeCell ref="K596:K597"/>
    <mergeCell ref="L596:L597"/>
    <mergeCell ref="K611:K612"/>
    <mergeCell ref="L611:L612"/>
    <mergeCell ref="K614:K616"/>
    <mergeCell ref="L614:L616"/>
    <mergeCell ref="K617:K619"/>
    <mergeCell ref="L617:L619"/>
    <mergeCell ref="K620:K622"/>
    <mergeCell ref="L620:L622"/>
    <mergeCell ref="K623:K624"/>
    <mergeCell ref="L623:L624"/>
    <mergeCell ref="K625:K626"/>
    <mergeCell ref="L625:L626"/>
    <mergeCell ref="K627:K628"/>
    <mergeCell ref="L627:L628"/>
    <mergeCell ref="K635:K636"/>
    <mergeCell ref="L635:L636"/>
    <mergeCell ref="K637:K638"/>
    <mergeCell ref="L637:L638"/>
    <mergeCell ref="K639:K640"/>
    <mergeCell ref="L639:L640"/>
    <mergeCell ref="K644:K645"/>
    <mergeCell ref="L644:L645"/>
    <mergeCell ref="K646:K647"/>
    <mergeCell ref="L646:L647"/>
    <mergeCell ref="K648:K650"/>
    <mergeCell ref="L648:L650"/>
    <mergeCell ref="K651:K652"/>
    <mergeCell ref="L651:L652"/>
    <mergeCell ref="K653:K654"/>
    <mergeCell ref="L653:L654"/>
    <mergeCell ref="K656:K657"/>
    <mergeCell ref="L656:L657"/>
    <mergeCell ref="L658:L659"/>
    <mergeCell ref="K660:K662"/>
    <mergeCell ref="L660:L662"/>
    <mergeCell ref="K663:K664"/>
    <mergeCell ref="L663:L664"/>
    <mergeCell ref="K665:K666"/>
    <mergeCell ref="L665:L666"/>
    <mergeCell ref="K667:K668"/>
    <mergeCell ref="L667:L668"/>
    <mergeCell ref="K669:K671"/>
    <mergeCell ref="L669:L671"/>
    <mergeCell ref="K672:K674"/>
    <mergeCell ref="L672:L674"/>
    <mergeCell ref="K675:K676"/>
    <mergeCell ref="L675:L676"/>
    <mergeCell ref="K677:K678"/>
    <mergeCell ref="L677:L678"/>
    <mergeCell ref="L679:L680"/>
    <mergeCell ref="K681:K682"/>
    <mergeCell ref="L681:L682"/>
    <mergeCell ref="K683:K684"/>
    <mergeCell ref="L683:L684"/>
    <mergeCell ref="K690:K691"/>
    <mergeCell ref="L690:L691"/>
    <mergeCell ref="K692:K693"/>
    <mergeCell ref="L692:L693"/>
    <mergeCell ref="K695:K696"/>
    <mergeCell ref="L695:L696"/>
    <mergeCell ref="K697:K698"/>
    <mergeCell ref="L697:L698"/>
    <mergeCell ref="K701:K702"/>
    <mergeCell ref="L701:L702"/>
    <mergeCell ref="K703:K704"/>
    <mergeCell ref="L703:L704"/>
    <mergeCell ref="K705:K706"/>
    <mergeCell ref="L705:L706"/>
    <mergeCell ref="K707:K708"/>
    <mergeCell ref="L707:L708"/>
    <mergeCell ref="K709:K710"/>
    <mergeCell ref="L709:L710"/>
    <mergeCell ref="K722:K723"/>
    <mergeCell ref="L722:L723"/>
    <mergeCell ref="K724:K726"/>
    <mergeCell ref="L724:L726"/>
    <mergeCell ref="K727:K728"/>
    <mergeCell ref="L727:L728"/>
    <mergeCell ref="K729:K731"/>
    <mergeCell ref="L729:L731"/>
    <mergeCell ref="K732:K734"/>
    <mergeCell ref="L732:L734"/>
    <mergeCell ref="K735:K736"/>
    <mergeCell ref="L735:L736"/>
    <mergeCell ref="K740:K741"/>
    <mergeCell ref="L740:L741"/>
    <mergeCell ref="K749:K750"/>
    <mergeCell ref="L749:L750"/>
    <mergeCell ref="K753:K754"/>
    <mergeCell ref="L753:L754"/>
    <mergeCell ref="K778:K779"/>
    <mergeCell ref="L778:L779"/>
    <mergeCell ref="K780:K781"/>
    <mergeCell ref="L780:L781"/>
    <mergeCell ref="K782:K783"/>
    <mergeCell ref="L782:L783"/>
    <mergeCell ref="K785:K787"/>
    <mergeCell ref="L785:L787"/>
    <mergeCell ref="K791:K793"/>
    <mergeCell ref="L791:L793"/>
    <mergeCell ref="K794:K797"/>
    <mergeCell ref="L794:L797"/>
    <mergeCell ref="K800:K802"/>
    <mergeCell ref="L800:L802"/>
    <mergeCell ref="K859:K860"/>
    <mergeCell ref="L859:L860"/>
    <mergeCell ref="K861:K863"/>
    <mergeCell ref="L861:L863"/>
    <mergeCell ref="K864:K865"/>
    <mergeCell ref="L864:L865"/>
    <mergeCell ref="K866:K868"/>
    <mergeCell ref="L866:L868"/>
    <mergeCell ref="L869:L870"/>
    <mergeCell ref="K871:K872"/>
    <mergeCell ref="L871:L872"/>
    <mergeCell ref="L873:L874"/>
    <mergeCell ref="K885:K886"/>
    <mergeCell ref="L885:L886"/>
    <mergeCell ref="K803:K804"/>
    <mergeCell ref="L803:L804"/>
    <mergeCell ref="K805:K806"/>
    <mergeCell ref="L805:L806"/>
    <mergeCell ref="K812:K815"/>
    <mergeCell ref="L812:L815"/>
    <mergeCell ref="K816:K817"/>
    <mergeCell ref="L816:L817"/>
    <mergeCell ref="K818:K820"/>
    <mergeCell ref="L818:L820"/>
    <mergeCell ref="K821:K824"/>
    <mergeCell ref="L821:L824"/>
    <mergeCell ref="L852:L854"/>
    <mergeCell ref="K855:K856"/>
    <mergeCell ref="L855:L856"/>
    <mergeCell ref="K857:K858"/>
    <mergeCell ref="L857:L858"/>
    <mergeCell ref="K929:K930"/>
    <mergeCell ref="L929:L930"/>
    <mergeCell ref="K934:K935"/>
    <mergeCell ref="L934:L935"/>
    <mergeCell ref="K936:K937"/>
    <mergeCell ref="L936:L937"/>
    <mergeCell ref="K887:K888"/>
    <mergeCell ref="L887:L888"/>
    <mergeCell ref="K889:K890"/>
    <mergeCell ref="L889:L890"/>
    <mergeCell ref="K891:K892"/>
    <mergeCell ref="L891:L892"/>
    <mergeCell ref="K893:K894"/>
    <mergeCell ref="L893:L894"/>
    <mergeCell ref="K895:K896"/>
    <mergeCell ref="L895:L896"/>
    <mergeCell ref="K899:K901"/>
    <mergeCell ref="L899:L901"/>
    <mergeCell ref="K902:K903"/>
    <mergeCell ref="L902:L903"/>
    <mergeCell ref="K904:K905"/>
    <mergeCell ref="L904:L905"/>
    <mergeCell ref="K906:K907"/>
    <mergeCell ref="L906:L907"/>
    <mergeCell ref="L915:L917"/>
    <mergeCell ref="K918:K920"/>
    <mergeCell ref="L918:L920"/>
    <mergeCell ref="K923:K925"/>
    <mergeCell ref="L923:L925"/>
    <mergeCell ref="K938:K939"/>
    <mergeCell ref="L938:L939"/>
    <mergeCell ref="K942:K943"/>
    <mergeCell ref="L942:L943"/>
    <mergeCell ref="K944:K945"/>
    <mergeCell ref="L944:L945"/>
    <mergeCell ref="K946:K947"/>
    <mergeCell ref="L946:L947"/>
    <mergeCell ref="K950:K951"/>
    <mergeCell ref="L950:L951"/>
    <mergeCell ref="K952:K953"/>
    <mergeCell ref="L952:L953"/>
    <mergeCell ref="K955:K956"/>
    <mergeCell ref="L955:L956"/>
    <mergeCell ref="K957:K958"/>
    <mergeCell ref="L957:L958"/>
    <mergeCell ref="K959:K960"/>
    <mergeCell ref="L959:L960"/>
    <mergeCell ref="K961:K962"/>
    <mergeCell ref="L961:L962"/>
    <mergeCell ref="K963:K964"/>
    <mergeCell ref="L963:L964"/>
    <mergeCell ref="K978:K979"/>
    <mergeCell ref="L978:L979"/>
    <mergeCell ref="K980:K981"/>
    <mergeCell ref="L980:L981"/>
    <mergeCell ref="K982:K983"/>
    <mergeCell ref="L982:L983"/>
    <mergeCell ref="L990:L991"/>
    <mergeCell ref="K992:K993"/>
    <mergeCell ref="L992:L993"/>
    <mergeCell ref="K994:K995"/>
    <mergeCell ref="L994:L995"/>
    <mergeCell ref="K996:K997"/>
    <mergeCell ref="L996:L997"/>
    <mergeCell ref="K998:K999"/>
    <mergeCell ref="L998:L999"/>
    <mergeCell ref="K1000:K1001"/>
    <mergeCell ref="L1000:L1001"/>
    <mergeCell ref="K1002:K1003"/>
    <mergeCell ref="L1002:L1003"/>
    <mergeCell ref="K1004:K1005"/>
    <mergeCell ref="L1004:L1005"/>
    <mergeCell ref="K1006:K1007"/>
    <mergeCell ref="L1006:L1007"/>
    <mergeCell ref="K1043:K1045"/>
    <mergeCell ref="L1043:L1045"/>
    <mergeCell ref="K1046:K1048"/>
    <mergeCell ref="L1046:L1048"/>
    <mergeCell ref="K1049:K1051"/>
    <mergeCell ref="L1049:L1051"/>
    <mergeCell ref="K1052:K1054"/>
    <mergeCell ref="L1052:L1054"/>
    <mergeCell ref="K1055:K1056"/>
    <mergeCell ref="L1055:L1056"/>
    <mergeCell ref="K1057:K1058"/>
    <mergeCell ref="L1057:L1058"/>
    <mergeCell ref="K1059:K1060"/>
    <mergeCell ref="L1059:L1060"/>
    <mergeCell ref="K1066:K1067"/>
    <mergeCell ref="L1066:L1067"/>
    <mergeCell ref="K1068:K1069"/>
    <mergeCell ref="L1068:L1069"/>
    <mergeCell ref="K1073:K1074"/>
    <mergeCell ref="L1073:L1074"/>
    <mergeCell ref="K1075:K1077"/>
    <mergeCell ref="L1075:L1077"/>
    <mergeCell ref="K1078:K1079"/>
    <mergeCell ref="L1078:L1079"/>
    <mergeCell ref="K1080:K1082"/>
    <mergeCell ref="L1080:L1082"/>
    <mergeCell ref="K1083:K1085"/>
    <mergeCell ref="L1083:L1085"/>
    <mergeCell ref="K1086:K1087"/>
    <mergeCell ref="L1086:L1087"/>
    <mergeCell ref="K1088:K1089"/>
    <mergeCell ref="L1088:L1089"/>
    <mergeCell ref="K1090:K1091"/>
    <mergeCell ref="L1090:L1091"/>
    <mergeCell ref="K1092:K1093"/>
    <mergeCell ref="L1092:L1093"/>
    <mergeCell ref="K1096:K1097"/>
    <mergeCell ref="L1096:L1097"/>
    <mergeCell ref="K1098:K1099"/>
    <mergeCell ref="L1098:L1099"/>
    <mergeCell ref="K1100:K1101"/>
    <mergeCell ref="L1100:L1101"/>
    <mergeCell ref="K1102:K1103"/>
    <mergeCell ref="L1102:L1103"/>
    <mergeCell ref="K1104:K1105"/>
    <mergeCell ref="L1104:L1105"/>
    <mergeCell ref="K1106:K1107"/>
    <mergeCell ref="L1106:L1107"/>
    <mergeCell ref="K1108:K1110"/>
    <mergeCell ref="L1108:L1110"/>
    <mergeCell ref="K1111:K1112"/>
    <mergeCell ref="L1111:L1112"/>
    <mergeCell ref="K1113:K1114"/>
    <mergeCell ref="L1113:L1114"/>
    <mergeCell ref="K1118:K1120"/>
    <mergeCell ref="L1118:L1120"/>
    <mergeCell ref="K1121:K1122"/>
    <mergeCell ref="L1121:L1122"/>
    <mergeCell ref="K1123:K1124"/>
    <mergeCell ref="L1123:L1124"/>
    <mergeCell ref="K1125:K1126"/>
    <mergeCell ref="L1125:L1126"/>
    <mergeCell ref="K1128:K1130"/>
    <mergeCell ref="L1128:L1130"/>
    <mergeCell ref="K1140:K1141"/>
    <mergeCell ref="L1140:L1141"/>
    <mergeCell ref="K1142:K1143"/>
    <mergeCell ref="L1142:L1143"/>
    <mergeCell ref="K1144:K1145"/>
    <mergeCell ref="L1144:L1145"/>
    <mergeCell ref="K1146:K1147"/>
    <mergeCell ref="L1146:L1147"/>
    <mergeCell ref="K1148:K1149"/>
    <mergeCell ref="L1148:L1149"/>
    <mergeCell ref="K1150:K1151"/>
    <mergeCell ref="L1150:L1151"/>
    <mergeCell ref="K1152:K1153"/>
    <mergeCell ref="L1152:L1153"/>
    <mergeCell ref="K1154:K1155"/>
    <mergeCell ref="L1154:L1155"/>
    <mergeCell ref="L1173:L1174"/>
    <mergeCell ref="K1175:K1177"/>
    <mergeCell ref="L1175:L1177"/>
    <mergeCell ref="K1180:K1181"/>
    <mergeCell ref="L1180:L1181"/>
    <mergeCell ref="K1182:K1183"/>
    <mergeCell ref="L1182:L1183"/>
    <mergeCell ref="K1184:K1185"/>
    <mergeCell ref="L1184:L1185"/>
    <mergeCell ref="K1186:K1187"/>
    <mergeCell ref="L1186:L1187"/>
    <mergeCell ref="K1188:K1189"/>
    <mergeCell ref="L1188:L1189"/>
    <mergeCell ref="K1190:K1191"/>
    <mergeCell ref="L1190:L1191"/>
    <mergeCell ref="K1192:K1193"/>
    <mergeCell ref="L1192:L1193"/>
    <mergeCell ref="K1194:K1195"/>
    <mergeCell ref="L1194:L1195"/>
    <mergeCell ref="K1196:K1197"/>
    <mergeCell ref="L1196:L1197"/>
    <mergeCell ref="K1208:K1209"/>
    <mergeCell ref="L1208:L1209"/>
    <mergeCell ref="K1210:K1211"/>
    <mergeCell ref="L1210:L1211"/>
    <mergeCell ref="K1214:K1216"/>
    <mergeCell ref="L1214:L1216"/>
    <mergeCell ref="K1224:K1226"/>
    <mergeCell ref="L1224:L1226"/>
    <mergeCell ref="K1227:K1228"/>
    <mergeCell ref="L1227:L1228"/>
    <mergeCell ref="K1229:K1231"/>
    <mergeCell ref="L1229:L1231"/>
    <mergeCell ref="K1232:K1234"/>
    <mergeCell ref="L1232:L1234"/>
    <mergeCell ref="K1239:K1240"/>
    <mergeCell ref="L1239:L1240"/>
    <mergeCell ref="K1242:K1243"/>
    <mergeCell ref="L1242:L1243"/>
    <mergeCell ref="K1257:K1258"/>
    <mergeCell ref="L1257:L1258"/>
    <mergeCell ref="K1260:K1262"/>
    <mergeCell ref="L1260:L1262"/>
    <mergeCell ref="K1265:K1266"/>
    <mergeCell ref="L1265:L1266"/>
    <mergeCell ref="K1268:K1269"/>
    <mergeCell ref="L1268:L1269"/>
    <mergeCell ref="K1270:K1271"/>
    <mergeCell ref="L1270:L1271"/>
    <mergeCell ref="K1274:K1275"/>
    <mergeCell ref="L1274:L1275"/>
    <mergeCell ref="K1277:K1278"/>
    <mergeCell ref="L1277:L1278"/>
    <mergeCell ref="K1280:K1281"/>
    <mergeCell ref="L1280:L1281"/>
    <mergeCell ref="K1283:K1284"/>
    <mergeCell ref="L1283:L1284"/>
    <mergeCell ref="K1292:K1293"/>
    <mergeCell ref="L1292:L1293"/>
    <mergeCell ref="K1294:K1295"/>
    <mergeCell ref="L1294:L1295"/>
    <mergeCell ref="K1297:K1299"/>
    <mergeCell ref="L1297:L1299"/>
    <mergeCell ref="K1300:K1301"/>
    <mergeCell ref="L1300:L1301"/>
    <mergeCell ref="K1303:K1304"/>
    <mergeCell ref="L1303:L1304"/>
    <mergeCell ref="K1306:K1307"/>
    <mergeCell ref="L1306:L1307"/>
    <mergeCell ref="K1308:K1309"/>
    <mergeCell ref="L1308:L1309"/>
    <mergeCell ref="K1311:K1312"/>
    <mergeCell ref="L1311:L1312"/>
    <mergeCell ref="L1315:L1316"/>
    <mergeCell ref="K1343:K1344"/>
    <mergeCell ref="L1343:L1344"/>
    <mergeCell ref="K1345:K1347"/>
    <mergeCell ref="L1345:L1347"/>
    <mergeCell ref="K1348:K1349"/>
    <mergeCell ref="L1348:L1349"/>
    <mergeCell ref="K1350:K1351"/>
    <mergeCell ref="L1350:L1351"/>
    <mergeCell ref="K1352:K1353"/>
    <mergeCell ref="L1352:L1353"/>
    <mergeCell ref="K1354:K1355"/>
    <mergeCell ref="L1354:L1355"/>
    <mergeCell ref="K1356:K1357"/>
    <mergeCell ref="L1356:L1357"/>
    <mergeCell ref="K1358:K1359"/>
    <mergeCell ref="L1358:L1359"/>
    <mergeCell ref="K1360:K1361"/>
    <mergeCell ref="L1360:L1361"/>
    <mergeCell ref="L1380:L1381"/>
    <mergeCell ref="K1382:K1384"/>
    <mergeCell ref="L1382:L1384"/>
    <mergeCell ref="K1385:K1386"/>
    <mergeCell ref="L1385:L1386"/>
    <mergeCell ref="K1387:K1389"/>
    <mergeCell ref="L1387:L1389"/>
    <mergeCell ref="K1390:K1391"/>
    <mergeCell ref="L1390:L1391"/>
    <mergeCell ref="K1392:K1393"/>
    <mergeCell ref="L1392:L1393"/>
    <mergeCell ref="K1394:K1395"/>
    <mergeCell ref="L1394:L1395"/>
    <mergeCell ref="K1396:K1397"/>
    <mergeCell ref="L1396:L1397"/>
    <mergeCell ref="K1398:K1400"/>
    <mergeCell ref="L1398:L1400"/>
    <mergeCell ref="K1414:K1416"/>
    <mergeCell ref="L1414:L1416"/>
    <mergeCell ref="K1417:K1418"/>
    <mergeCell ref="L1417:L1418"/>
    <mergeCell ref="K1419:K1420"/>
    <mergeCell ref="L1419:L1420"/>
    <mergeCell ref="K1421:K1422"/>
    <mergeCell ref="L1421:L1422"/>
    <mergeCell ref="K1428:K1429"/>
    <mergeCell ref="L1428:L1429"/>
    <mergeCell ref="K1430:K1431"/>
    <mergeCell ref="L1430:L1431"/>
    <mergeCell ref="K1432:K1433"/>
    <mergeCell ref="L1432:L1433"/>
    <mergeCell ref="K1442:K1443"/>
    <mergeCell ref="L1442:L1443"/>
    <mergeCell ref="K1446:K1447"/>
    <mergeCell ref="L1446:L1447"/>
    <mergeCell ref="K1462:K1463"/>
    <mergeCell ref="L1462:L1463"/>
    <mergeCell ref="K1464:K1466"/>
    <mergeCell ref="L1464:L1466"/>
    <mergeCell ref="K1467:K1468"/>
    <mergeCell ref="L1467:L1468"/>
    <mergeCell ref="K1469:K1470"/>
    <mergeCell ref="L1469:L1470"/>
    <mergeCell ref="K1471:K1472"/>
    <mergeCell ref="L1471:L1472"/>
    <mergeCell ref="K1473:K1474"/>
    <mergeCell ref="L1473:L1474"/>
    <mergeCell ref="K1475:K1477"/>
    <mergeCell ref="L1475:L1477"/>
    <mergeCell ref="K1479:K1481"/>
    <mergeCell ref="L1479:L1481"/>
    <mergeCell ref="K1482:K1483"/>
    <mergeCell ref="L1482:L1483"/>
    <mergeCell ref="L1484:L1486"/>
    <mergeCell ref="K1487:K1488"/>
    <mergeCell ref="L1487:L1488"/>
    <mergeCell ref="K1490:K1491"/>
    <mergeCell ref="L1490:L1491"/>
    <mergeCell ref="K1497:K1498"/>
    <mergeCell ref="L1497:L1498"/>
    <mergeCell ref="K1499:K1500"/>
    <mergeCell ref="L1499:L1500"/>
    <mergeCell ref="K1501:K1502"/>
    <mergeCell ref="L1501:L1502"/>
    <mergeCell ref="K1503:K1504"/>
    <mergeCell ref="L1503:L1504"/>
    <mergeCell ref="K1505:K1506"/>
    <mergeCell ref="L1505:L1506"/>
    <mergeCell ref="K1507:K1508"/>
    <mergeCell ref="L1507:L1508"/>
    <mergeCell ref="L1509:L1510"/>
    <mergeCell ref="K1514:K1515"/>
    <mergeCell ref="L1514:L1515"/>
    <mergeCell ref="K1516:K1518"/>
    <mergeCell ref="L1516:L1518"/>
    <mergeCell ref="K1519:K1520"/>
    <mergeCell ref="L1519:L1520"/>
    <mergeCell ref="K1521:K1522"/>
    <mergeCell ref="L1521:L1522"/>
    <mergeCell ref="K1524:K1525"/>
    <mergeCell ref="L1524:L1525"/>
    <mergeCell ref="K1526:K1527"/>
    <mergeCell ref="L1526:L1527"/>
    <mergeCell ref="K1530:K1531"/>
    <mergeCell ref="L1530:L1531"/>
    <mergeCell ref="K1532:K1533"/>
    <mergeCell ref="L1532:L1533"/>
    <mergeCell ref="K1534:K1535"/>
    <mergeCell ref="L1534:L1535"/>
    <mergeCell ref="K1536:K1537"/>
    <mergeCell ref="L1536:L1537"/>
    <mergeCell ref="K1541:K1542"/>
    <mergeCell ref="L1541:L1542"/>
    <mergeCell ref="K1544:K1545"/>
    <mergeCell ref="L1544:L1545"/>
    <mergeCell ref="K1548:K1549"/>
    <mergeCell ref="L1548:L1549"/>
    <mergeCell ref="K1550:K1551"/>
    <mergeCell ref="L1550:L1551"/>
    <mergeCell ref="K1553:K1554"/>
    <mergeCell ref="L1553:L1554"/>
    <mergeCell ref="K1558:K1559"/>
    <mergeCell ref="L1558:L1559"/>
    <mergeCell ref="K1560:K1561"/>
    <mergeCell ref="L1560:L1561"/>
    <mergeCell ref="M11:M13"/>
    <mergeCell ref="N11:N13"/>
    <mergeCell ref="M14:M16"/>
    <mergeCell ref="N14:N16"/>
    <mergeCell ref="M17:M18"/>
    <mergeCell ref="N17:N18"/>
    <mergeCell ref="M19:M20"/>
    <mergeCell ref="N19:N20"/>
    <mergeCell ref="M21:M23"/>
    <mergeCell ref="N21:N23"/>
    <mergeCell ref="M24:M28"/>
    <mergeCell ref="N24:N28"/>
    <mergeCell ref="M29:M32"/>
    <mergeCell ref="N29:N32"/>
    <mergeCell ref="M33:M36"/>
    <mergeCell ref="N33:N36"/>
    <mergeCell ref="M37:M39"/>
    <mergeCell ref="N37:N39"/>
    <mergeCell ref="M40:M41"/>
    <mergeCell ref="N40:N41"/>
    <mergeCell ref="M43:M44"/>
    <mergeCell ref="N43:N44"/>
    <mergeCell ref="M45:M46"/>
    <mergeCell ref="N45:N46"/>
    <mergeCell ref="M47:M48"/>
    <mergeCell ref="N47:N48"/>
    <mergeCell ref="M49:M51"/>
    <mergeCell ref="N49:N51"/>
    <mergeCell ref="N64:N66"/>
    <mergeCell ref="M68:M69"/>
    <mergeCell ref="N68:N69"/>
    <mergeCell ref="M70:M71"/>
    <mergeCell ref="N70:N71"/>
    <mergeCell ref="M72:M73"/>
    <mergeCell ref="N72:N73"/>
    <mergeCell ref="M74:M76"/>
    <mergeCell ref="N74:N76"/>
    <mergeCell ref="M77:M80"/>
    <mergeCell ref="N77:N80"/>
    <mergeCell ref="M81:M84"/>
    <mergeCell ref="N81:N84"/>
    <mergeCell ref="M85:M87"/>
    <mergeCell ref="N85:N87"/>
    <mergeCell ref="M88:M90"/>
    <mergeCell ref="N88:N90"/>
    <mergeCell ref="M91:M92"/>
    <mergeCell ref="N91:N92"/>
    <mergeCell ref="M94:M96"/>
    <mergeCell ref="N94:N96"/>
    <mergeCell ref="M97:M98"/>
    <mergeCell ref="N97:N98"/>
    <mergeCell ref="M100:M102"/>
    <mergeCell ref="N100:N102"/>
    <mergeCell ref="M103:M105"/>
    <mergeCell ref="N103:N105"/>
    <mergeCell ref="M107:M109"/>
    <mergeCell ref="N107:N109"/>
    <mergeCell ref="M115:M117"/>
    <mergeCell ref="N115:N117"/>
    <mergeCell ref="M118:M119"/>
    <mergeCell ref="N118:N119"/>
    <mergeCell ref="M120:M122"/>
    <mergeCell ref="N120:N122"/>
    <mergeCell ref="M123:M124"/>
    <mergeCell ref="N123:N124"/>
    <mergeCell ref="M125:M126"/>
    <mergeCell ref="N125:N126"/>
    <mergeCell ref="M127:M129"/>
    <mergeCell ref="N127:N129"/>
    <mergeCell ref="M130:M131"/>
    <mergeCell ref="N130:N131"/>
    <mergeCell ref="M132:M133"/>
    <mergeCell ref="N132:N133"/>
    <mergeCell ref="M110:M111"/>
    <mergeCell ref="N110:N111"/>
    <mergeCell ref="M112:M114"/>
    <mergeCell ref="N112:N114"/>
    <mergeCell ref="M161:M163"/>
    <mergeCell ref="N161:N163"/>
    <mergeCell ref="M165:M166"/>
    <mergeCell ref="N165:N166"/>
    <mergeCell ref="M134:M135"/>
    <mergeCell ref="N175:N176"/>
    <mergeCell ref="M177:M179"/>
    <mergeCell ref="N177:N179"/>
    <mergeCell ref="M180:M181"/>
    <mergeCell ref="N180:N181"/>
    <mergeCell ref="M182:M183"/>
    <mergeCell ref="N182:N183"/>
    <mergeCell ref="M184:M186"/>
    <mergeCell ref="N184:N186"/>
    <mergeCell ref="M188:M190"/>
    <mergeCell ref="N188:N190"/>
    <mergeCell ref="M191:M193"/>
    <mergeCell ref="N191:N193"/>
    <mergeCell ref="M196:M197"/>
    <mergeCell ref="N196:N197"/>
    <mergeCell ref="M198:M199"/>
    <mergeCell ref="N198:N199"/>
    <mergeCell ref="N209:N210"/>
    <mergeCell ref="M213:M214"/>
    <mergeCell ref="N213:N214"/>
    <mergeCell ref="M215:M216"/>
    <mergeCell ref="N215:N216"/>
    <mergeCell ref="M217:M218"/>
    <mergeCell ref="N217:N218"/>
    <mergeCell ref="M219:M220"/>
    <mergeCell ref="N219:N220"/>
    <mergeCell ref="M221:M223"/>
    <mergeCell ref="N221:N223"/>
    <mergeCell ref="M225:M226"/>
    <mergeCell ref="N225:N226"/>
    <mergeCell ref="M227:M229"/>
    <mergeCell ref="N227:N229"/>
    <mergeCell ref="M238:M239"/>
    <mergeCell ref="N238:N239"/>
    <mergeCell ref="M240:M241"/>
    <mergeCell ref="N240:N241"/>
    <mergeCell ref="M242:M243"/>
    <mergeCell ref="N242:N243"/>
    <mergeCell ref="M246:M247"/>
    <mergeCell ref="N246:N247"/>
    <mergeCell ref="M248:M249"/>
    <mergeCell ref="N248:N249"/>
    <mergeCell ref="M250:M251"/>
    <mergeCell ref="N250:N251"/>
    <mergeCell ref="M252:M253"/>
    <mergeCell ref="N252:N253"/>
    <mergeCell ref="M254:M255"/>
    <mergeCell ref="N254:N255"/>
    <mergeCell ref="M256:M257"/>
    <mergeCell ref="N256:N257"/>
    <mergeCell ref="M259:M260"/>
    <mergeCell ref="N259:N260"/>
    <mergeCell ref="M283:M284"/>
    <mergeCell ref="N283:N284"/>
    <mergeCell ref="M287:M288"/>
    <mergeCell ref="N287:N288"/>
    <mergeCell ref="M289:M290"/>
    <mergeCell ref="N289:N290"/>
    <mergeCell ref="M291:M292"/>
    <mergeCell ref="N291:N292"/>
    <mergeCell ref="M293:M294"/>
    <mergeCell ref="N293:N294"/>
    <mergeCell ref="M295:M296"/>
    <mergeCell ref="N295:N296"/>
    <mergeCell ref="M304:M305"/>
    <mergeCell ref="N304:N305"/>
    <mergeCell ref="M306:M307"/>
    <mergeCell ref="N306:N307"/>
    <mergeCell ref="M308:M309"/>
    <mergeCell ref="N308:N309"/>
    <mergeCell ref="M310:M311"/>
    <mergeCell ref="N310:N311"/>
    <mergeCell ref="M312:M313"/>
    <mergeCell ref="N312:N313"/>
    <mergeCell ref="M314:M315"/>
    <mergeCell ref="N314:N315"/>
    <mergeCell ref="M316:M317"/>
    <mergeCell ref="N316:N317"/>
    <mergeCell ref="M321:M322"/>
    <mergeCell ref="N321:N322"/>
    <mergeCell ref="M398:M399"/>
    <mergeCell ref="N398:N399"/>
    <mergeCell ref="M400:M401"/>
    <mergeCell ref="N400:N401"/>
    <mergeCell ref="M402:M403"/>
    <mergeCell ref="N402:N403"/>
    <mergeCell ref="M405:M406"/>
    <mergeCell ref="N405:N406"/>
    <mergeCell ref="M413:M414"/>
    <mergeCell ref="N413:N414"/>
    <mergeCell ref="M419:M420"/>
    <mergeCell ref="N419:N420"/>
    <mergeCell ref="M327:M328"/>
    <mergeCell ref="N327:N328"/>
    <mergeCell ref="M329:M330"/>
    <mergeCell ref="N329:N330"/>
    <mergeCell ref="M331:M332"/>
    <mergeCell ref="N331:N332"/>
    <mergeCell ref="M333:M334"/>
    <mergeCell ref="N333:N334"/>
    <mergeCell ref="N341:N342"/>
    <mergeCell ref="M348:M349"/>
    <mergeCell ref="N348:N349"/>
    <mergeCell ref="M350:M351"/>
    <mergeCell ref="N350:N351"/>
    <mergeCell ref="M366:M367"/>
    <mergeCell ref="N366:N367"/>
    <mergeCell ref="M368:M369"/>
    <mergeCell ref="N368:N369"/>
    <mergeCell ref="M425:M426"/>
    <mergeCell ref="N425:N426"/>
    <mergeCell ref="M427:M428"/>
    <mergeCell ref="N427:N428"/>
    <mergeCell ref="M429:M430"/>
    <mergeCell ref="N429:N430"/>
    <mergeCell ref="M431:M432"/>
    <mergeCell ref="N431:N432"/>
    <mergeCell ref="M447:M448"/>
    <mergeCell ref="N447:N448"/>
    <mergeCell ref="M449:M450"/>
    <mergeCell ref="N449:N450"/>
    <mergeCell ref="M451:M452"/>
    <mergeCell ref="N451:N452"/>
    <mergeCell ref="M453:M454"/>
    <mergeCell ref="N453:N454"/>
    <mergeCell ref="M455:M456"/>
    <mergeCell ref="N455:N456"/>
    <mergeCell ref="M457:M458"/>
    <mergeCell ref="N457:N458"/>
    <mergeCell ref="M459:M460"/>
    <mergeCell ref="N459:N460"/>
    <mergeCell ref="M461:M462"/>
    <mergeCell ref="N461:N462"/>
    <mergeCell ref="M464:M465"/>
    <mergeCell ref="N464:N465"/>
    <mergeCell ref="M467:M468"/>
    <mergeCell ref="N467:N468"/>
    <mergeCell ref="M471:M473"/>
    <mergeCell ref="N471:N473"/>
    <mergeCell ref="M476:M477"/>
    <mergeCell ref="N476:N477"/>
    <mergeCell ref="M484:M485"/>
    <mergeCell ref="N484:N485"/>
    <mergeCell ref="M486:M487"/>
    <mergeCell ref="N486:N487"/>
    <mergeCell ref="M488:M489"/>
    <mergeCell ref="N488:N489"/>
    <mergeCell ref="M491:M492"/>
    <mergeCell ref="N491:N492"/>
    <mergeCell ref="M493:M494"/>
    <mergeCell ref="N493:N494"/>
    <mergeCell ref="M495:M497"/>
    <mergeCell ref="N495:N497"/>
    <mergeCell ref="N508:N509"/>
    <mergeCell ref="N528:N529"/>
    <mergeCell ref="M530:M531"/>
    <mergeCell ref="N530:N531"/>
    <mergeCell ref="M543:M544"/>
    <mergeCell ref="N543:N544"/>
    <mergeCell ref="M545:M547"/>
    <mergeCell ref="N545:N547"/>
    <mergeCell ref="M549:M551"/>
    <mergeCell ref="N549:N551"/>
    <mergeCell ref="M552:M554"/>
    <mergeCell ref="N552:N554"/>
    <mergeCell ref="M555:M558"/>
    <mergeCell ref="N555:N558"/>
    <mergeCell ref="M559:M562"/>
    <mergeCell ref="N559:N562"/>
    <mergeCell ref="M563:M565"/>
    <mergeCell ref="N563:N565"/>
    <mergeCell ref="M567:M568"/>
    <mergeCell ref="N567:N568"/>
    <mergeCell ref="M569:M570"/>
    <mergeCell ref="N569:N570"/>
    <mergeCell ref="M571:M572"/>
    <mergeCell ref="N571:N572"/>
    <mergeCell ref="M573:M574"/>
    <mergeCell ref="N573:N574"/>
    <mergeCell ref="M575:M576"/>
    <mergeCell ref="N575:N576"/>
    <mergeCell ref="M577:M578"/>
    <mergeCell ref="N577:N578"/>
    <mergeCell ref="M579:M580"/>
    <mergeCell ref="N579:N580"/>
    <mergeCell ref="M583:M584"/>
    <mergeCell ref="N583:N584"/>
    <mergeCell ref="M585:M587"/>
    <mergeCell ref="N585:N587"/>
    <mergeCell ref="M590:M591"/>
    <mergeCell ref="N590:N591"/>
    <mergeCell ref="M592:M593"/>
    <mergeCell ref="N592:N593"/>
    <mergeCell ref="M594:M595"/>
    <mergeCell ref="N594:N595"/>
    <mergeCell ref="M596:M597"/>
    <mergeCell ref="N596:N597"/>
    <mergeCell ref="M611:M612"/>
    <mergeCell ref="N611:N612"/>
    <mergeCell ref="M614:M616"/>
    <mergeCell ref="N614:N616"/>
    <mergeCell ref="M617:M619"/>
    <mergeCell ref="N617:N619"/>
    <mergeCell ref="M620:M622"/>
    <mergeCell ref="N620:N622"/>
    <mergeCell ref="M623:M624"/>
    <mergeCell ref="N623:N624"/>
    <mergeCell ref="M633:M634"/>
    <mergeCell ref="N633:N634"/>
    <mergeCell ref="M635:M636"/>
    <mergeCell ref="N635:N636"/>
    <mergeCell ref="M637:M638"/>
    <mergeCell ref="N637:N638"/>
    <mergeCell ref="M639:M640"/>
    <mergeCell ref="N639:N640"/>
    <mergeCell ref="M641:M643"/>
    <mergeCell ref="N641:N643"/>
    <mergeCell ref="M644:M645"/>
    <mergeCell ref="N644:N645"/>
    <mergeCell ref="M646:M647"/>
    <mergeCell ref="N646:N647"/>
    <mergeCell ref="M648:M650"/>
    <mergeCell ref="N648:N650"/>
    <mergeCell ref="M651:M652"/>
    <mergeCell ref="N651:N652"/>
    <mergeCell ref="M653:M654"/>
    <mergeCell ref="N653:N654"/>
    <mergeCell ref="M656:M657"/>
    <mergeCell ref="N656:N657"/>
    <mergeCell ref="M658:M659"/>
    <mergeCell ref="N658:N659"/>
    <mergeCell ref="M660:M662"/>
    <mergeCell ref="N660:N662"/>
    <mergeCell ref="M663:M664"/>
    <mergeCell ref="N663:N664"/>
    <mergeCell ref="M665:M666"/>
    <mergeCell ref="N665:N666"/>
    <mergeCell ref="M667:M668"/>
    <mergeCell ref="N667:N668"/>
    <mergeCell ref="M669:M671"/>
    <mergeCell ref="N669:N671"/>
    <mergeCell ref="M672:M674"/>
    <mergeCell ref="N672:N674"/>
    <mergeCell ref="M675:M676"/>
    <mergeCell ref="N675:N676"/>
    <mergeCell ref="M677:M678"/>
    <mergeCell ref="N677:N678"/>
    <mergeCell ref="M679:M680"/>
    <mergeCell ref="N679:N680"/>
    <mergeCell ref="M681:M682"/>
    <mergeCell ref="N681:N682"/>
    <mergeCell ref="M687:M689"/>
    <mergeCell ref="N687:N689"/>
    <mergeCell ref="M690:M691"/>
    <mergeCell ref="N690:N691"/>
    <mergeCell ref="M692:M693"/>
    <mergeCell ref="N692:N693"/>
    <mergeCell ref="M695:M696"/>
    <mergeCell ref="N695:N696"/>
    <mergeCell ref="M697:M698"/>
    <mergeCell ref="N697:N698"/>
    <mergeCell ref="M701:M702"/>
    <mergeCell ref="N701:N702"/>
    <mergeCell ref="M703:M704"/>
    <mergeCell ref="N703:N704"/>
    <mergeCell ref="M705:M706"/>
    <mergeCell ref="N705:N706"/>
    <mergeCell ref="M707:M708"/>
    <mergeCell ref="N707:N708"/>
    <mergeCell ref="M709:M710"/>
    <mergeCell ref="N709:N710"/>
    <mergeCell ref="M722:M723"/>
    <mergeCell ref="N722:N723"/>
    <mergeCell ref="M724:M726"/>
    <mergeCell ref="N724:N726"/>
    <mergeCell ref="M727:M728"/>
    <mergeCell ref="N727:N728"/>
    <mergeCell ref="M729:M731"/>
    <mergeCell ref="N729:N731"/>
    <mergeCell ref="N737:N739"/>
    <mergeCell ref="M740:M741"/>
    <mergeCell ref="N740:N741"/>
    <mergeCell ref="M749:M750"/>
    <mergeCell ref="N749:N750"/>
    <mergeCell ref="M751:M752"/>
    <mergeCell ref="N751:N752"/>
    <mergeCell ref="M753:M754"/>
    <mergeCell ref="N753:N754"/>
    <mergeCell ref="M756:M757"/>
    <mergeCell ref="N756:N757"/>
    <mergeCell ref="M761:M762"/>
    <mergeCell ref="N761:N762"/>
    <mergeCell ref="M766:M767"/>
    <mergeCell ref="N766:N767"/>
    <mergeCell ref="M768:M769"/>
    <mergeCell ref="N768:N769"/>
    <mergeCell ref="M778:M779"/>
    <mergeCell ref="N778:N779"/>
    <mergeCell ref="M780:M781"/>
    <mergeCell ref="N780:N781"/>
    <mergeCell ref="M782:M783"/>
    <mergeCell ref="N782:N783"/>
    <mergeCell ref="M785:M787"/>
    <mergeCell ref="N785:N787"/>
    <mergeCell ref="M789:M790"/>
    <mergeCell ref="N789:N790"/>
    <mergeCell ref="M791:M793"/>
    <mergeCell ref="N791:N793"/>
    <mergeCell ref="M794:M797"/>
    <mergeCell ref="N794:N797"/>
    <mergeCell ref="M800:M802"/>
    <mergeCell ref="N800:N802"/>
    <mergeCell ref="M803:M804"/>
    <mergeCell ref="N803:N804"/>
    <mergeCell ref="M805:M806"/>
    <mergeCell ref="N805:N806"/>
    <mergeCell ref="M812:M815"/>
    <mergeCell ref="N812:N815"/>
    <mergeCell ref="M816:M817"/>
    <mergeCell ref="N816:N817"/>
    <mergeCell ref="M818:M820"/>
    <mergeCell ref="N818:N820"/>
    <mergeCell ref="M821:M824"/>
    <mergeCell ref="N821:N824"/>
    <mergeCell ref="N825:N827"/>
    <mergeCell ref="M828:M830"/>
    <mergeCell ref="N828:N830"/>
    <mergeCell ref="M833:M834"/>
    <mergeCell ref="N833:N834"/>
    <mergeCell ref="M839:M840"/>
    <mergeCell ref="N839:N840"/>
    <mergeCell ref="M843:M845"/>
    <mergeCell ref="N843:N845"/>
    <mergeCell ref="M847:M848"/>
    <mergeCell ref="N847:N848"/>
    <mergeCell ref="M849:M851"/>
    <mergeCell ref="N849:N851"/>
    <mergeCell ref="M852:M854"/>
    <mergeCell ref="N852:N854"/>
    <mergeCell ref="M855:M856"/>
    <mergeCell ref="N855:N856"/>
    <mergeCell ref="N923:N925"/>
    <mergeCell ref="M929:M930"/>
    <mergeCell ref="N929:N930"/>
    <mergeCell ref="M934:M935"/>
    <mergeCell ref="N934:N935"/>
    <mergeCell ref="M936:M937"/>
    <mergeCell ref="N936:N937"/>
    <mergeCell ref="M857:M858"/>
    <mergeCell ref="N857:N858"/>
    <mergeCell ref="M859:M860"/>
    <mergeCell ref="N859:N860"/>
    <mergeCell ref="M861:M863"/>
    <mergeCell ref="N861:N863"/>
    <mergeCell ref="N864:N865"/>
    <mergeCell ref="N906:N907"/>
    <mergeCell ref="M908:M910"/>
    <mergeCell ref="N908:N910"/>
    <mergeCell ref="M866:M868"/>
    <mergeCell ref="N866:N868"/>
    <mergeCell ref="M869:M870"/>
    <mergeCell ref="N869:N870"/>
    <mergeCell ref="M871:M872"/>
    <mergeCell ref="N871:N872"/>
    <mergeCell ref="M873:M874"/>
    <mergeCell ref="N873:N874"/>
    <mergeCell ref="M885:M886"/>
    <mergeCell ref="N885:N886"/>
    <mergeCell ref="M887:M888"/>
    <mergeCell ref="N887:N888"/>
    <mergeCell ref="M889:M890"/>
    <mergeCell ref="N889:N890"/>
    <mergeCell ref="N880:N882"/>
    <mergeCell ref="M938:M939"/>
    <mergeCell ref="N938:N939"/>
    <mergeCell ref="M942:M943"/>
    <mergeCell ref="N942:N943"/>
    <mergeCell ref="M944:M945"/>
    <mergeCell ref="N944:N945"/>
    <mergeCell ref="M946:M947"/>
    <mergeCell ref="N946:N947"/>
    <mergeCell ref="M950:M951"/>
    <mergeCell ref="N950:N951"/>
    <mergeCell ref="M952:M953"/>
    <mergeCell ref="N952:N953"/>
    <mergeCell ref="M955:M956"/>
    <mergeCell ref="N955:N956"/>
    <mergeCell ref="M957:M958"/>
    <mergeCell ref="N957:N958"/>
    <mergeCell ref="M959:M960"/>
    <mergeCell ref="N959:N960"/>
    <mergeCell ref="M961:M962"/>
    <mergeCell ref="N961:N962"/>
    <mergeCell ref="M963:M964"/>
    <mergeCell ref="N963:N964"/>
    <mergeCell ref="M978:M979"/>
    <mergeCell ref="N978:N979"/>
    <mergeCell ref="M980:M981"/>
    <mergeCell ref="N980:N981"/>
    <mergeCell ref="M982:M983"/>
    <mergeCell ref="N982:N983"/>
    <mergeCell ref="M984:M985"/>
    <mergeCell ref="N984:N985"/>
    <mergeCell ref="M986:M987"/>
    <mergeCell ref="N986:N987"/>
    <mergeCell ref="M988:M989"/>
    <mergeCell ref="N988:N989"/>
    <mergeCell ref="M990:M991"/>
    <mergeCell ref="N990:N991"/>
    <mergeCell ref="M998:M999"/>
    <mergeCell ref="N998:N999"/>
    <mergeCell ref="M1000:M1001"/>
    <mergeCell ref="N1000:N1001"/>
    <mergeCell ref="M1002:M1003"/>
    <mergeCell ref="N1002:N1003"/>
    <mergeCell ref="M1004:M1005"/>
    <mergeCell ref="N1004:N1005"/>
    <mergeCell ref="M1006:M1007"/>
    <mergeCell ref="N1006:N1007"/>
    <mergeCell ref="M1014:M1017"/>
    <mergeCell ref="N1014:N1017"/>
    <mergeCell ref="M1018:M1020"/>
    <mergeCell ref="N1018:N1020"/>
    <mergeCell ref="M1025:M1027"/>
    <mergeCell ref="N1025:N1027"/>
    <mergeCell ref="M1028:M1030"/>
    <mergeCell ref="N1028:N1030"/>
    <mergeCell ref="M1031:M1033"/>
    <mergeCell ref="N1031:N1033"/>
    <mergeCell ref="M1034:M1038"/>
    <mergeCell ref="N1034:N1038"/>
    <mergeCell ref="M1039:M1040"/>
    <mergeCell ref="N1039:N1040"/>
    <mergeCell ref="M1041:M1042"/>
    <mergeCell ref="N1041:N1042"/>
    <mergeCell ref="M1043:M1045"/>
    <mergeCell ref="N1043:N1045"/>
    <mergeCell ref="M1046:M1048"/>
    <mergeCell ref="N1046:N1048"/>
    <mergeCell ref="M1049:M1051"/>
    <mergeCell ref="N1049:N1051"/>
    <mergeCell ref="M1055:M1056"/>
    <mergeCell ref="N1055:N1056"/>
    <mergeCell ref="M1057:M1058"/>
    <mergeCell ref="N1057:N1058"/>
    <mergeCell ref="M1059:M1060"/>
    <mergeCell ref="N1059:N1060"/>
    <mergeCell ref="M1066:M1067"/>
    <mergeCell ref="N1066:N1067"/>
    <mergeCell ref="M1068:M1069"/>
    <mergeCell ref="N1068:N1069"/>
    <mergeCell ref="M1070:M1072"/>
    <mergeCell ref="N1070:N1072"/>
    <mergeCell ref="M1073:M1074"/>
    <mergeCell ref="N1073:N1074"/>
    <mergeCell ref="M1075:M1077"/>
    <mergeCell ref="N1075:N1077"/>
    <mergeCell ref="M1078:M1079"/>
    <mergeCell ref="N1078:N1079"/>
    <mergeCell ref="M1080:M1082"/>
    <mergeCell ref="N1080:N1082"/>
    <mergeCell ref="M1083:M1085"/>
    <mergeCell ref="N1083:N1085"/>
    <mergeCell ref="M1086:M1087"/>
    <mergeCell ref="N1086:N1087"/>
    <mergeCell ref="M1088:M1089"/>
    <mergeCell ref="N1088:N1089"/>
    <mergeCell ref="M1090:M1091"/>
    <mergeCell ref="N1090:N1091"/>
    <mergeCell ref="M1092:M1093"/>
    <mergeCell ref="N1092:N1093"/>
    <mergeCell ref="M1094:M1095"/>
    <mergeCell ref="N1094:N1095"/>
    <mergeCell ref="M1096:M1097"/>
    <mergeCell ref="N1096:N1097"/>
    <mergeCell ref="M1098:M1099"/>
    <mergeCell ref="N1098:N1099"/>
    <mergeCell ref="M1100:M1101"/>
    <mergeCell ref="N1100:N1101"/>
    <mergeCell ref="M1102:M1103"/>
    <mergeCell ref="N1102:N1103"/>
    <mergeCell ref="M1104:M1105"/>
    <mergeCell ref="N1104:N1105"/>
    <mergeCell ref="M1106:M1107"/>
    <mergeCell ref="N1106:N1107"/>
    <mergeCell ref="M1108:M1110"/>
    <mergeCell ref="N1108:N1110"/>
    <mergeCell ref="M1111:M1112"/>
    <mergeCell ref="N1111:N1112"/>
    <mergeCell ref="M1113:M1114"/>
    <mergeCell ref="N1113:N1114"/>
    <mergeCell ref="M1115:M1117"/>
    <mergeCell ref="N1115:N1117"/>
    <mergeCell ref="M1118:M1120"/>
    <mergeCell ref="N1118:N1120"/>
    <mergeCell ref="N1123:N1124"/>
    <mergeCell ref="M1125:M1126"/>
    <mergeCell ref="N1125:N1126"/>
    <mergeCell ref="M1128:M1130"/>
    <mergeCell ref="N1128:N1130"/>
    <mergeCell ref="M1140:M1141"/>
    <mergeCell ref="N1140:N1141"/>
    <mergeCell ref="M1142:M1143"/>
    <mergeCell ref="N1142:N1143"/>
    <mergeCell ref="M1144:M1145"/>
    <mergeCell ref="N1144:N1145"/>
    <mergeCell ref="M1146:M1147"/>
    <mergeCell ref="N1146:N1147"/>
    <mergeCell ref="M1148:M1149"/>
    <mergeCell ref="N1148:N1149"/>
    <mergeCell ref="M1150:M1151"/>
    <mergeCell ref="N1150:N1151"/>
    <mergeCell ref="M1152:M1153"/>
    <mergeCell ref="N1152:N1153"/>
    <mergeCell ref="M1154:M1155"/>
    <mergeCell ref="N1154:N1155"/>
    <mergeCell ref="M1156:M1157"/>
    <mergeCell ref="N1156:N1157"/>
    <mergeCell ref="M1169:M1170"/>
    <mergeCell ref="N1169:N1170"/>
    <mergeCell ref="M1171:M1172"/>
    <mergeCell ref="N1171:N1172"/>
    <mergeCell ref="M1173:M1174"/>
    <mergeCell ref="N1173:N1174"/>
    <mergeCell ref="M1175:M1177"/>
    <mergeCell ref="N1175:N1177"/>
    <mergeCell ref="M1178:M1179"/>
    <mergeCell ref="N1178:N1179"/>
    <mergeCell ref="M1180:M1181"/>
    <mergeCell ref="N1180:N1181"/>
    <mergeCell ref="M1182:M1183"/>
    <mergeCell ref="N1182:N1183"/>
    <mergeCell ref="M1184:M1185"/>
    <mergeCell ref="N1184:N1185"/>
    <mergeCell ref="M1186:M1187"/>
    <mergeCell ref="N1186:N1187"/>
    <mergeCell ref="M1188:M1189"/>
    <mergeCell ref="N1188:N1189"/>
    <mergeCell ref="M1190:M1191"/>
    <mergeCell ref="N1190:N1191"/>
    <mergeCell ref="M1192:M1193"/>
    <mergeCell ref="N1192:N1193"/>
    <mergeCell ref="M1194:M1195"/>
    <mergeCell ref="N1194:N1195"/>
    <mergeCell ref="M1196:M1197"/>
    <mergeCell ref="N1196:N1197"/>
    <mergeCell ref="M1208:M1209"/>
    <mergeCell ref="N1208:N1209"/>
    <mergeCell ref="M1245:M1246"/>
    <mergeCell ref="N1245:N1246"/>
    <mergeCell ref="M1250:M1251"/>
    <mergeCell ref="N1250:N1251"/>
    <mergeCell ref="M1252:M1253"/>
    <mergeCell ref="N1252:N1253"/>
    <mergeCell ref="M1257:M1258"/>
    <mergeCell ref="N1257:N1258"/>
    <mergeCell ref="M1260:M1262"/>
    <mergeCell ref="N1260:N1262"/>
    <mergeCell ref="M1265:M1266"/>
    <mergeCell ref="N1265:N1266"/>
    <mergeCell ref="M1268:M1269"/>
    <mergeCell ref="N1268:N1269"/>
    <mergeCell ref="M1270:M1271"/>
    <mergeCell ref="N1270:N1271"/>
    <mergeCell ref="M1274:M1275"/>
    <mergeCell ref="N1274:N1275"/>
    <mergeCell ref="M1280:M1281"/>
    <mergeCell ref="N1280:N1281"/>
    <mergeCell ref="M1283:M1284"/>
    <mergeCell ref="N1283:N1284"/>
    <mergeCell ref="M1286:M1287"/>
    <mergeCell ref="N1286:N1287"/>
    <mergeCell ref="M1288:M1289"/>
    <mergeCell ref="N1288:N1289"/>
    <mergeCell ref="M1290:M1291"/>
    <mergeCell ref="N1290:N1291"/>
    <mergeCell ref="M1292:M1293"/>
    <mergeCell ref="N1292:N1293"/>
    <mergeCell ref="M1294:M1295"/>
    <mergeCell ref="N1294:N1295"/>
    <mergeCell ref="M1297:M1299"/>
    <mergeCell ref="N1297:N1299"/>
    <mergeCell ref="M1300:M1301"/>
    <mergeCell ref="N1300:N1301"/>
    <mergeCell ref="M1303:M1304"/>
    <mergeCell ref="N1303:N1304"/>
    <mergeCell ref="M1306:M1307"/>
    <mergeCell ref="N1306:N1307"/>
    <mergeCell ref="M1308:M1309"/>
    <mergeCell ref="N1308:N1309"/>
    <mergeCell ref="M1311:M1312"/>
    <mergeCell ref="N1311:N1312"/>
    <mergeCell ref="M1315:M1316"/>
    <mergeCell ref="N1315:N1316"/>
    <mergeCell ref="M1317:M1318"/>
    <mergeCell ref="N1317:N1318"/>
    <mergeCell ref="M1337:M1338"/>
    <mergeCell ref="N1337:N1338"/>
    <mergeCell ref="M1339:M1340"/>
    <mergeCell ref="N1339:N1340"/>
    <mergeCell ref="M1341:M1342"/>
    <mergeCell ref="N1341:N1342"/>
    <mergeCell ref="M1343:M1344"/>
    <mergeCell ref="N1343:N1344"/>
    <mergeCell ref="M1345:M1347"/>
    <mergeCell ref="N1345:N1347"/>
    <mergeCell ref="M1348:M1349"/>
    <mergeCell ref="N1348:N1349"/>
    <mergeCell ref="M1350:M1351"/>
    <mergeCell ref="N1350:N1351"/>
    <mergeCell ref="M1352:M1353"/>
    <mergeCell ref="N1352:N1353"/>
    <mergeCell ref="M1354:M1355"/>
    <mergeCell ref="N1354:N1355"/>
    <mergeCell ref="M1356:M1357"/>
    <mergeCell ref="N1356:N1357"/>
    <mergeCell ref="M1358:M1359"/>
    <mergeCell ref="N1358:N1359"/>
    <mergeCell ref="M1360:M1361"/>
    <mergeCell ref="N1360:N1361"/>
    <mergeCell ref="M1362:M1363"/>
    <mergeCell ref="N1362:N1363"/>
    <mergeCell ref="M1380:M1381"/>
    <mergeCell ref="N1380:N1381"/>
    <mergeCell ref="M1382:M1384"/>
    <mergeCell ref="N1382:N1384"/>
    <mergeCell ref="M1385:M1386"/>
    <mergeCell ref="N1385:N1386"/>
    <mergeCell ref="M1387:M1389"/>
    <mergeCell ref="N1387:N1389"/>
    <mergeCell ref="M1390:M1391"/>
    <mergeCell ref="N1390:N1391"/>
    <mergeCell ref="M1392:M1393"/>
    <mergeCell ref="N1392:N1393"/>
    <mergeCell ref="M1394:M1395"/>
    <mergeCell ref="N1394:N1395"/>
    <mergeCell ref="M1396:M1397"/>
    <mergeCell ref="N1396:N1397"/>
    <mergeCell ref="N1412:N1413"/>
    <mergeCell ref="M1414:M1416"/>
    <mergeCell ref="N1414:N1416"/>
    <mergeCell ref="M1417:M1418"/>
    <mergeCell ref="N1417:N1418"/>
    <mergeCell ref="M1419:M1420"/>
    <mergeCell ref="N1419:N1420"/>
    <mergeCell ref="M1421:M1422"/>
    <mergeCell ref="N1421:N1422"/>
    <mergeCell ref="M1428:M1429"/>
    <mergeCell ref="N1428:N1429"/>
    <mergeCell ref="M1430:M1431"/>
    <mergeCell ref="N1430:N1431"/>
    <mergeCell ref="M1487:M1488"/>
    <mergeCell ref="N1487:N1488"/>
    <mergeCell ref="M1490:M1491"/>
    <mergeCell ref="N1490:N1491"/>
    <mergeCell ref="M1432:M1433"/>
    <mergeCell ref="N1432:N1433"/>
    <mergeCell ref="M1442:M1443"/>
    <mergeCell ref="N1442:N1443"/>
    <mergeCell ref="M1446:M1447"/>
    <mergeCell ref="N1446:N1447"/>
    <mergeCell ref="M1448:M1449"/>
    <mergeCell ref="N1448:N1449"/>
    <mergeCell ref="M1455:M1456"/>
    <mergeCell ref="N1455:N1456"/>
    <mergeCell ref="M1459:M1460"/>
    <mergeCell ref="N1459:N1460"/>
    <mergeCell ref="M1462:M1463"/>
    <mergeCell ref="N1462:N1463"/>
    <mergeCell ref="M1464:M1466"/>
    <mergeCell ref="N1464:N1466"/>
    <mergeCell ref="M1467:M1468"/>
    <mergeCell ref="N1467:N1468"/>
    <mergeCell ref="M1544:M1545"/>
    <mergeCell ref="N1544:N1545"/>
    <mergeCell ref="M1548:M1549"/>
    <mergeCell ref="N1548:N1549"/>
    <mergeCell ref="M1497:M1498"/>
    <mergeCell ref="N1497:N1498"/>
    <mergeCell ref="M1499:M1500"/>
    <mergeCell ref="N1499:N1500"/>
    <mergeCell ref="N1505:N1506"/>
    <mergeCell ref="M1507:M1508"/>
    <mergeCell ref="N1507:N1508"/>
    <mergeCell ref="M1509:M1510"/>
    <mergeCell ref="N1509:N1510"/>
    <mergeCell ref="M1514:M1515"/>
    <mergeCell ref="N1514:N1515"/>
    <mergeCell ref="M1516:M1518"/>
    <mergeCell ref="N1516:N1518"/>
    <mergeCell ref="M1519:M1520"/>
    <mergeCell ref="N1519:N1520"/>
    <mergeCell ref="M1521:M1522"/>
    <mergeCell ref="N1521:N1522"/>
    <mergeCell ref="D191:D193"/>
    <mergeCell ref="D196:D197"/>
    <mergeCell ref="D198:D199"/>
    <mergeCell ref="D200:D201"/>
    <mergeCell ref="M1524:M1525"/>
    <mergeCell ref="N1524:N1525"/>
    <mergeCell ref="M1526:M1527"/>
    <mergeCell ref="N1526:N1527"/>
    <mergeCell ref="M1530:M1531"/>
    <mergeCell ref="N1530:N1531"/>
    <mergeCell ref="M1532:M1533"/>
    <mergeCell ref="N1532:N1533"/>
    <mergeCell ref="M1534:M1535"/>
    <mergeCell ref="N1534:N1535"/>
    <mergeCell ref="M1536:M1537"/>
    <mergeCell ref="N1536:N1537"/>
    <mergeCell ref="M1541:M1542"/>
    <mergeCell ref="N1541:N1542"/>
    <mergeCell ref="M1469:M1470"/>
    <mergeCell ref="N1469:N1470"/>
    <mergeCell ref="M1471:M1472"/>
    <mergeCell ref="N1471:N1472"/>
    <mergeCell ref="M1473:M1474"/>
    <mergeCell ref="N1473:N1474"/>
    <mergeCell ref="M1475:M1477"/>
    <mergeCell ref="N1475:N1477"/>
    <mergeCell ref="M1479:M1481"/>
    <mergeCell ref="N1479:N1481"/>
    <mergeCell ref="M1482:M1483"/>
    <mergeCell ref="N1482:N1483"/>
    <mergeCell ref="M1484:M1486"/>
    <mergeCell ref="N1484:N1486"/>
    <mergeCell ref="C5:C7"/>
    <mergeCell ref="M1550:M1551"/>
    <mergeCell ref="N1550:N1551"/>
    <mergeCell ref="M1553:M1554"/>
    <mergeCell ref="N1553:N1554"/>
    <mergeCell ref="M1560:M1561"/>
    <mergeCell ref="N1560:N1561"/>
    <mergeCell ref="L6:N6"/>
    <mergeCell ref="O5:O7"/>
    <mergeCell ref="D11:D13"/>
    <mergeCell ref="D14:D16"/>
    <mergeCell ref="D17:D18"/>
    <mergeCell ref="D19:D20"/>
    <mergeCell ref="D21:D23"/>
    <mergeCell ref="D24:D28"/>
    <mergeCell ref="D29:D32"/>
    <mergeCell ref="D72:D73"/>
    <mergeCell ref="D74:D76"/>
    <mergeCell ref="D165:D166"/>
    <mergeCell ref="D167:D169"/>
    <mergeCell ref="D171:D174"/>
    <mergeCell ref="D175:D176"/>
    <mergeCell ref="D177:D179"/>
    <mergeCell ref="D180:D181"/>
    <mergeCell ref="D182:D183"/>
    <mergeCell ref="D184:D186"/>
    <mergeCell ref="D188:D190"/>
    <mergeCell ref="C157:C159"/>
    <mergeCell ref="D153:D156"/>
    <mergeCell ref="D206:D207"/>
    <mergeCell ref="D209:D210"/>
    <mergeCell ref="D127:D129"/>
    <mergeCell ref="B157:B159"/>
    <mergeCell ref="A157:A159"/>
    <mergeCell ref="D161:D163"/>
    <mergeCell ref="D77:D80"/>
    <mergeCell ref="D81:D84"/>
    <mergeCell ref="D85:D87"/>
    <mergeCell ref="D88:D90"/>
    <mergeCell ref="D91:D92"/>
    <mergeCell ref="D94:D96"/>
    <mergeCell ref="D97:D98"/>
    <mergeCell ref="D100:D102"/>
    <mergeCell ref="D103:D105"/>
    <mergeCell ref="D107:D109"/>
    <mergeCell ref="D110:D111"/>
    <mergeCell ref="D112:D114"/>
    <mergeCell ref="D115:D117"/>
    <mergeCell ref="D118:D119"/>
    <mergeCell ref="D120:D122"/>
    <mergeCell ref="D123:D124"/>
    <mergeCell ref="D125:D126"/>
    <mergeCell ref="A138:A140"/>
    <mergeCell ref="B138:B140"/>
    <mergeCell ref="C138:C140"/>
    <mergeCell ref="A125:A126"/>
    <mergeCell ref="B125:B126"/>
    <mergeCell ref="C125:C126"/>
    <mergeCell ref="B110:B111"/>
    <mergeCell ref="C110:C111"/>
    <mergeCell ref="A130:A131"/>
    <mergeCell ref="B130:B131"/>
    <mergeCell ref="A141:A144"/>
    <mergeCell ref="B141:B144"/>
    <mergeCell ref="D130:D131"/>
    <mergeCell ref="D132:D133"/>
    <mergeCell ref="D134:D135"/>
    <mergeCell ref="D136:D137"/>
    <mergeCell ref="D138:D140"/>
    <mergeCell ref="D141:D144"/>
    <mergeCell ref="D145:D146"/>
    <mergeCell ref="D147:D150"/>
    <mergeCell ref="D151:D152"/>
    <mergeCell ref="D157:D159"/>
    <mergeCell ref="E5:G5"/>
    <mergeCell ref="G6:G7"/>
    <mergeCell ref="F6:F7"/>
    <mergeCell ref="E6:E7"/>
    <mergeCell ref="D5:D7"/>
    <mergeCell ref="E107:E109"/>
    <mergeCell ref="F107:F109"/>
    <mergeCell ref="G107:G109"/>
    <mergeCell ref="D33:D36"/>
    <mergeCell ref="D37:D39"/>
    <mergeCell ref="D40:D41"/>
    <mergeCell ref="D43:D44"/>
    <mergeCell ref="D45:D46"/>
    <mergeCell ref="D47:D48"/>
    <mergeCell ref="D49:D51"/>
    <mergeCell ref="D52:D53"/>
    <mergeCell ref="D54:D55"/>
    <mergeCell ref="D56:D57"/>
    <mergeCell ref="D58:D59"/>
    <mergeCell ref="G123:G124"/>
    <mergeCell ref="E145:E146"/>
    <mergeCell ref="F145:F146"/>
    <mergeCell ref="E125:E126"/>
    <mergeCell ref="F125:F126"/>
    <mergeCell ref="G125:G126"/>
    <mergeCell ref="E127:E129"/>
    <mergeCell ref="F127:F129"/>
    <mergeCell ref="G127:G129"/>
    <mergeCell ref="E130:E131"/>
    <mergeCell ref="F130:F131"/>
    <mergeCell ref="G130:G131"/>
    <mergeCell ref="E132:E133"/>
    <mergeCell ref="F132:F133"/>
    <mergeCell ref="G132:G133"/>
    <mergeCell ref="E134:E135"/>
    <mergeCell ref="F134:F135"/>
    <mergeCell ref="G134:G135"/>
    <mergeCell ref="E136:E137"/>
    <mergeCell ref="F136:F137"/>
    <mergeCell ref="G136:G137"/>
    <mergeCell ref="G161:G163"/>
    <mergeCell ref="D1317:D1318"/>
    <mergeCell ref="E1317:E1318"/>
    <mergeCell ref="F1317:F1318"/>
    <mergeCell ref="G1317:G1318"/>
    <mergeCell ref="E1315:E1316"/>
    <mergeCell ref="D1315:D1316"/>
    <mergeCell ref="F1315:F1316"/>
    <mergeCell ref="G1315:G1316"/>
    <mergeCell ref="H6:H7"/>
    <mergeCell ref="H1315:H1316"/>
    <mergeCell ref="H1317:H1318"/>
    <mergeCell ref="H107:H109"/>
    <mergeCell ref="H110:H111"/>
    <mergeCell ref="H112:H114"/>
    <mergeCell ref="H115:H117"/>
    <mergeCell ref="H118:H119"/>
    <mergeCell ref="H120:H122"/>
    <mergeCell ref="H123:H124"/>
    <mergeCell ref="H125:H126"/>
    <mergeCell ref="H127:H129"/>
    <mergeCell ref="H130:H131"/>
    <mergeCell ref="H132:H133"/>
    <mergeCell ref="H134:H135"/>
    <mergeCell ref="H136:H137"/>
    <mergeCell ref="H138:H140"/>
    <mergeCell ref="H141:H144"/>
    <mergeCell ref="E138:E140"/>
    <mergeCell ref="F138:F140"/>
    <mergeCell ref="G138:G140"/>
    <mergeCell ref="E141:E144"/>
    <mergeCell ref="F141:F144"/>
    <mergeCell ref="H157:H159"/>
    <mergeCell ref="H161:H163"/>
    <mergeCell ref="D366:D367"/>
    <mergeCell ref="E366:E367"/>
    <mergeCell ref="F366:F367"/>
    <mergeCell ref="G366:G367"/>
    <mergeCell ref="H366:H367"/>
    <mergeCell ref="H5:N5"/>
    <mergeCell ref="D389:D390"/>
    <mergeCell ref="E389:E390"/>
    <mergeCell ref="F389:F390"/>
    <mergeCell ref="G389:G390"/>
    <mergeCell ref="H389:H390"/>
    <mergeCell ref="D368:D369"/>
    <mergeCell ref="E368:E369"/>
    <mergeCell ref="F368:F369"/>
    <mergeCell ref="G368:G369"/>
    <mergeCell ref="H368:H369"/>
    <mergeCell ref="D370:D371"/>
    <mergeCell ref="E370:E371"/>
    <mergeCell ref="F370:F371"/>
    <mergeCell ref="G370:G371"/>
    <mergeCell ref="H370:H371"/>
    <mergeCell ref="E157:E159"/>
    <mergeCell ref="F157:F159"/>
    <mergeCell ref="G157:G159"/>
    <mergeCell ref="E161:E163"/>
    <mergeCell ref="F161:F163"/>
    <mergeCell ref="E165:E166"/>
    <mergeCell ref="E167:E169"/>
    <mergeCell ref="E171:E174"/>
    <mergeCell ref="E175:E176"/>
    <mergeCell ref="R365:R366"/>
    <mergeCell ref="S365:S366"/>
    <mergeCell ref="T365:T366"/>
    <mergeCell ref="R367:R368"/>
    <mergeCell ref="S367:S368"/>
    <mergeCell ref="T367:T368"/>
    <mergeCell ref="R369:R370"/>
    <mergeCell ref="S369:S370"/>
    <mergeCell ref="T369:T370"/>
    <mergeCell ref="R388:R389"/>
    <mergeCell ref="S388:S389"/>
    <mergeCell ref="T388:T389"/>
    <mergeCell ref="R390:R391"/>
    <mergeCell ref="S390:S391"/>
    <mergeCell ref="T390:T391"/>
    <mergeCell ref="M370:M371"/>
    <mergeCell ref="N370:N371"/>
    <mergeCell ref="M389:M390"/>
    <mergeCell ref="N389:N390"/>
    <mergeCell ref="M391:M392"/>
    <mergeCell ref="N391:N392"/>
    <mergeCell ref="D833:D834"/>
    <mergeCell ref="E812:E815"/>
    <mergeCell ref="E816:E817"/>
    <mergeCell ref="E818:E820"/>
    <mergeCell ref="E821:E824"/>
    <mergeCell ref="E825:E827"/>
    <mergeCell ref="E828:E830"/>
    <mergeCell ref="E833:E834"/>
    <mergeCell ref="F812:F815"/>
    <mergeCell ref="F816:F817"/>
    <mergeCell ref="F818:F820"/>
    <mergeCell ref="D789:D790"/>
    <mergeCell ref="E789:E790"/>
    <mergeCell ref="F789:F790"/>
    <mergeCell ref="G789:G790"/>
    <mergeCell ref="H789:H790"/>
    <mergeCell ref="D791:D793"/>
    <mergeCell ref="E791:E793"/>
    <mergeCell ref="F791:F793"/>
    <mergeCell ref="G791:G793"/>
    <mergeCell ref="H791:H793"/>
    <mergeCell ref="D794:D797"/>
    <mergeCell ref="E794:E797"/>
    <mergeCell ref="F794:F797"/>
    <mergeCell ref="G794:G797"/>
    <mergeCell ref="H794:H797"/>
    <mergeCell ref="D800:D802"/>
    <mergeCell ref="E800:E802"/>
    <mergeCell ref="F800:F802"/>
    <mergeCell ref="G800:G802"/>
    <mergeCell ref="H800:H802"/>
    <mergeCell ref="D1194:D1195"/>
    <mergeCell ref="D1196:D1197"/>
    <mergeCell ref="E1180:E1181"/>
    <mergeCell ref="E1182:E1183"/>
    <mergeCell ref="E1184:E1185"/>
    <mergeCell ref="E1186:E1187"/>
    <mergeCell ref="E1188:E1189"/>
    <mergeCell ref="E1190:E1191"/>
    <mergeCell ref="E1192:E1193"/>
    <mergeCell ref="E1194:E1195"/>
    <mergeCell ref="E1196:E1197"/>
    <mergeCell ref="D803:D804"/>
    <mergeCell ref="E803:E804"/>
    <mergeCell ref="F803:F804"/>
    <mergeCell ref="G803:G804"/>
    <mergeCell ref="H803:H804"/>
    <mergeCell ref="D805:D806"/>
    <mergeCell ref="E805:E806"/>
    <mergeCell ref="F805:F806"/>
    <mergeCell ref="G805:G806"/>
    <mergeCell ref="H805:H806"/>
    <mergeCell ref="E1169:E1170"/>
    <mergeCell ref="E1171:E1172"/>
    <mergeCell ref="E1173:E1174"/>
    <mergeCell ref="E1175:E1177"/>
    <mergeCell ref="E1178:E1179"/>
    <mergeCell ref="D1169:D1170"/>
    <mergeCell ref="D1171:D1172"/>
    <mergeCell ref="D1173:D1174"/>
    <mergeCell ref="D1175:D1177"/>
    <mergeCell ref="D1178:D1179"/>
    <mergeCell ref="F1169:F1170"/>
    <mergeCell ref="G1006:G1007"/>
    <mergeCell ref="G1059:G1060"/>
    <mergeCell ref="D1021:D1024"/>
    <mergeCell ref="D1025:D1027"/>
    <mergeCell ref="D1028:D1030"/>
    <mergeCell ref="D1031:D1033"/>
    <mergeCell ref="H929:H930"/>
    <mergeCell ref="H934:H935"/>
    <mergeCell ref="H936:H937"/>
    <mergeCell ref="H938:H939"/>
    <mergeCell ref="H942:H943"/>
    <mergeCell ref="H944:H945"/>
    <mergeCell ref="H946:H947"/>
    <mergeCell ref="H950:H951"/>
    <mergeCell ref="H952:H953"/>
    <mergeCell ref="G929:G930"/>
    <mergeCell ref="G934:G935"/>
    <mergeCell ref="G936:G937"/>
    <mergeCell ref="G938:G939"/>
    <mergeCell ref="G942:G943"/>
    <mergeCell ref="G944:G945"/>
    <mergeCell ref="G1039:G1040"/>
    <mergeCell ref="H1049:H1051"/>
    <mergeCell ref="H978:H979"/>
    <mergeCell ref="H980:H981"/>
    <mergeCell ref="H982:H983"/>
    <mergeCell ref="D936:D937"/>
    <mergeCell ref="D938:D939"/>
    <mergeCell ref="D942:D943"/>
    <mergeCell ref="D944:D945"/>
    <mergeCell ref="D946:D947"/>
    <mergeCell ref="D950:D951"/>
    <mergeCell ref="D952:D953"/>
    <mergeCell ref="E929:E930"/>
    <mergeCell ref="E934:E935"/>
    <mergeCell ref="E936:E937"/>
    <mergeCell ref="E938:E939"/>
    <mergeCell ref="E942:E943"/>
    <mergeCell ref="E944:E945"/>
    <mergeCell ref="E946:E947"/>
    <mergeCell ref="E950:E951"/>
    <mergeCell ref="E952:E953"/>
    <mergeCell ref="F929:F930"/>
    <mergeCell ref="F934:F935"/>
    <mergeCell ref="F936:F937"/>
    <mergeCell ref="F938:F939"/>
    <mergeCell ref="F942:F943"/>
    <mergeCell ref="F944:F945"/>
    <mergeCell ref="D929:D930"/>
    <mergeCell ref="D934:D935"/>
    <mergeCell ref="D839:D840"/>
    <mergeCell ref="D841:D842"/>
    <mergeCell ref="D843:D845"/>
    <mergeCell ref="D847:D848"/>
    <mergeCell ref="D849:D851"/>
    <mergeCell ref="D852:D854"/>
    <mergeCell ref="D855:D856"/>
    <mergeCell ref="D857:D858"/>
    <mergeCell ref="D859:D860"/>
    <mergeCell ref="D861:D863"/>
    <mergeCell ref="D864:D865"/>
    <mergeCell ref="D866:D868"/>
    <mergeCell ref="D869:D870"/>
    <mergeCell ref="D871:D872"/>
    <mergeCell ref="D873:D874"/>
    <mergeCell ref="E839:E840"/>
    <mergeCell ref="E841:E842"/>
    <mergeCell ref="E843:E845"/>
    <mergeCell ref="E847:E848"/>
    <mergeCell ref="E849:E851"/>
    <mergeCell ref="E852:E854"/>
    <mergeCell ref="E855:E856"/>
    <mergeCell ref="E857:E858"/>
    <mergeCell ref="E859:E860"/>
    <mergeCell ref="E861:E863"/>
    <mergeCell ref="E864:E865"/>
    <mergeCell ref="E866:E868"/>
    <mergeCell ref="E869:E870"/>
    <mergeCell ref="E871:E872"/>
    <mergeCell ref="F839:F840"/>
    <mergeCell ref="F841:F842"/>
    <mergeCell ref="F843:F845"/>
    <mergeCell ref="F847:F848"/>
    <mergeCell ref="F849:F851"/>
    <mergeCell ref="F852:F854"/>
    <mergeCell ref="F855:F856"/>
    <mergeCell ref="F857:F858"/>
    <mergeCell ref="F859:F860"/>
    <mergeCell ref="F861:F863"/>
    <mergeCell ref="F864:F865"/>
    <mergeCell ref="F866:F868"/>
    <mergeCell ref="F869:F870"/>
    <mergeCell ref="F871:F872"/>
    <mergeCell ref="F873:F874"/>
    <mergeCell ref="G839:G840"/>
    <mergeCell ref="G841:G842"/>
    <mergeCell ref="G843:G845"/>
    <mergeCell ref="G847:G848"/>
    <mergeCell ref="G849:G851"/>
    <mergeCell ref="G852:G854"/>
    <mergeCell ref="G855:G856"/>
    <mergeCell ref="G857:G858"/>
    <mergeCell ref="G859:G860"/>
    <mergeCell ref="G861:G863"/>
    <mergeCell ref="G864:G865"/>
    <mergeCell ref="G866:G868"/>
    <mergeCell ref="G869:G870"/>
    <mergeCell ref="G871:G872"/>
    <mergeCell ref="G873:G874"/>
    <mergeCell ref="E177:E179"/>
    <mergeCell ref="E180:E181"/>
    <mergeCell ref="E182:E183"/>
    <mergeCell ref="E184:E186"/>
    <mergeCell ref="E188:E190"/>
    <mergeCell ref="E191:E193"/>
    <mergeCell ref="E196:E197"/>
    <mergeCell ref="E198:E199"/>
    <mergeCell ref="E200:E201"/>
    <mergeCell ref="E206:E207"/>
    <mergeCell ref="E209:E210"/>
    <mergeCell ref="F165:F166"/>
    <mergeCell ref="F167:F169"/>
    <mergeCell ref="F171:F174"/>
    <mergeCell ref="F175:F176"/>
    <mergeCell ref="F177:F179"/>
    <mergeCell ref="F180:F181"/>
    <mergeCell ref="F182:F183"/>
    <mergeCell ref="F184:F186"/>
    <mergeCell ref="F188:F190"/>
    <mergeCell ref="F191:F193"/>
    <mergeCell ref="F196:F197"/>
    <mergeCell ref="F198:F199"/>
    <mergeCell ref="F200:F201"/>
    <mergeCell ref="F206:F207"/>
    <mergeCell ref="F209:F210"/>
    <mergeCell ref="G165:G166"/>
    <mergeCell ref="G167:G169"/>
    <mergeCell ref="G171:G174"/>
    <mergeCell ref="G175:G176"/>
    <mergeCell ref="G177:G179"/>
    <mergeCell ref="G180:G181"/>
    <mergeCell ref="G182:G183"/>
    <mergeCell ref="G184:G186"/>
    <mergeCell ref="G188:G190"/>
    <mergeCell ref="G191:G193"/>
    <mergeCell ref="G196:G197"/>
    <mergeCell ref="G198:G199"/>
    <mergeCell ref="G200:G201"/>
    <mergeCell ref="G206:G207"/>
    <mergeCell ref="G209:G210"/>
    <mergeCell ref="H165:H166"/>
    <mergeCell ref="H167:H169"/>
    <mergeCell ref="H171:H174"/>
    <mergeCell ref="H175:H176"/>
    <mergeCell ref="H177:H179"/>
    <mergeCell ref="H180:H181"/>
    <mergeCell ref="H182:H183"/>
    <mergeCell ref="H184:H186"/>
    <mergeCell ref="H188:H190"/>
    <mergeCell ref="H191:H193"/>
    <mergeCell ref="H196:H197"/>
    <mergeCell ref="H198:H199"/>
    <mergeCell ref="H200:H201"/>
    <mergeCell ref="H206:H207"/>
    <mergeCell ref="H209:H210"/>
    <mergeCell ref="D1337:D1338"/>
    <mergeCell ref="D1339:D1340"/>
    <mergeCell ref="D1341:D1342"/>
    <mergeCell ref="D1343:D1344"/>
    <mergeCell ref="D1345:D1347"/>
    <mergeCell ref="D1348:D1349"/>
    <mergeCell ref="D1350:D1351"/>
    <mergeCell ref="D1352:D1353"/>
    <mergeCell ref="D1354:D1355"/>
    <mergeCell ref="D1356:D1357"/>
    <mergeCell ref="D1358:D1359"/>
    <mergeCell ref="D1360:D1361"/>
    <mergeCell ref="D1362:D1363"/>
    <mergeCell ref="E1337:E1338"/>
    <mergeCell ref="E1339:E1340"/>
    <mergeCell ref="E1341:E1342"/>
    <mergeCell ref="E1343:E1344"/>
    <mergeCell ref="E1345:E1347"/>
    <mergeCell ref="E1348:E1349"/>
    <mergeCell ref="E1350:E1351"/>
    <mergeCell ref="E1352:E1353"/>
    <mergeCell ref="E1354:E1355"/>
    <mergeCell ref="E1356:E1357"/>
    <mergeCell ref="E1358:E1359"/>
    <mergeCell ref="E1360:E1361"/>
    <mergeCell ref="E1362:E1363"/>
    <mergeCell ref="F1345:F1347"/>
    <mergeCell ref="F1348:F1349"/>
    <mergeCell ref="F1350:F1351"/>
    <mergeCell ref="F1352:F1353"/>
    <mergeCell ref="F1354:F1355"/>
    <mergeCell ref="F1356:F1357"/>
    <mergeCell ref="F1358:F1359"/>
    <mergeCell ref="F1360:F1361"/>
    <mergeCell ref="F1362:F1363"/>
    <mergeCell ref="G1337:G1338"/>
    <mergeCell ref="G1339:G1340"/>
    <mergeCell ref="G1341:G1342"/>
    <mergeCell ref="G1343:G1344"/>
    <mergeCell ref="G1345:G1347"/>
    <mergeCell ref="G1348:G1349"/>
    <mergeCell ref="G1350:G1351"/>
    <mergeCell ref="G1352:G1353"/>
    <mergeCell ref="G1354:G1355"/>
    <mergeCell ref="G1356:G1357"/>
    <mergeCell ref="G1358:G1359"/>
    <mergeCell ref="G1360:G1361"/>
    <mergeCell ref="G1362:G1363"/>
    <mergeCell ref="H1345:H1347"/>
    <mergeCell ref="H1348:H1349"/>
    <mergeCell ref="H1350:H1351"/>
    <mergeCell ref="H1352:H1353"/>
    <mergeCell ref="H1354:H1355"/>
    <mergeCell ref="H1356:H1357"/>
    <mergeCell ref="H1358:H1359"/>
    <mergeCell ref="H1360:H1361"/>
    <mergeCell ref="H1362:H1363"/>
    <mergeCell ref="D447:D448"/>
    <mergeCell ref="D449:D450"/>
    <mergeCell ref="D451:D452"/>
    <mergeCell ref="D453:D454"/>
    <mergeCell ref="D455:D456"/>
    <mergeCell ref="D457:D458"/>
    <mergeCell ref="D459:D460"/>
    <mergeCell ref="D461:D462"/>
    <mergeCell ref="E447:E448"/>
    <mergeCell ref="E449:E450"/>
    <mergeCell ref="E451:E452"/>
    <mergeCell ref="E453:E454"/>
    <mergeCell ref="E455:E456"/>
    <mergeCell ref="E457:E458"/>
    <mergeCell ref="E459:E460"/>
    <mergeCell ref="E461:E462"/>
    <mergeCell ref="F447:F448"/>
    <mergeCell ref="F449:F450"/>
    <mergeCell ref="F451:F452"/>
    <mergeCell ref="F1337:F1338"/>
    <mergeCell ref="F1339:F1340"/>
    <mergeCell ref="F1341:F1342"/>
    <mergeCell ref="F1343:F1344"/>
    <mergeCell ref="H453:H454"/>
    <mergeCell ref="H455:H456"/>
    <mergeCell ref="H457:H458"/>
    <mergeCell ref="H459:H460"/>
    <mergeCell ref="H461:H462"/>
    <mergeCell ref="H1337:H1338"/>
    <mergeCell ref="H1339:H1340"/>
    <mergeCell ref="H1341:H1342"/>
    <mergeCell ref="H1343:H1344"/>
    <mergeCell ref="H839:H840"/>
    <mergeCell ref="H841:H842"/>
    <mergeCell ref="H843:H845"/>
    <mergeCell ref="H847:H848"/>
    <mergeCell ref="H849:H851"/>
    <mergeCell ref="H852:H854"/>
    <mergeCell ref="H855:H856"/>
    <mergeCell ref="H857:H858"/>
    <mergeCell ref="H859:H860"/>
    <mergeCell ref="H861:H863"/>
    <mergeCell ref="H864:H865"/>
    <mergeCell ref="H866:H868"/>
    <mergeCell ref="H869:H870"/>
    <mergeCell ref="H871:H872"/>
    <mergeCell ref="H873:H874"/>
    <mergeCell ref="H525:H526"/>
    <mergeCell ref="H528:H529"/>
    <mergeCell ref="H530:H531"/>
    <mergeCell ref="H543:H544"/>
    <mergeCell ref="H545:H547"/>
    <mergeCell ref="H549:H551"/>
    <mergeCell ref="H552:H554"/>
    <mergeCell ref="H555:H558"/>
    <mergeCell ref="F1390:F1391"/>
    <mergeCell ref="F1392:F1393"/>
    <mergeCell ref="F1394:F1395"/>
    <mergeCell ref="F1396:F1397"/>
    <mergeCell ref="F1398:F1400"/>
    <mergeCell ref="G1380:G1381"/>
    <mergeCell ref="G1382:G1384"/>
    <mergeCell ref="G1385:G1386"/>
    <mergeCell ref="G1387:G1389"/>
    <mergeCell ref="G1390:G1391"/>
    <mergeCell ref="G1392:G1393"/>
    <mergeCell ref="G1394:G1395"/>
    <mergeCell ref="G1396:G1397"/>
    <mergeCell ref="G1398:G1400"/>
    <mergeCell ref="D1380:D1381"/>
    <mergeCell ref="D1382:D1384"/>
    <mergeCell ref="D1385:D1386"/>
    <mergeCell ref="D1387:D1389"/>
    <mergeCell ref="D1390:D1391"/>
    <mergeCell ref="D1392:D1393"/>
    <mergeCell ref="D1394:D1395"/>
    <mergeCell ref="D1396:D1397"/>
    <mergeCell ref="D1398:D1400"/>
    <mergeCell ref="E1380:E1381"/>
    <mergeCell ref="E1382:E1384"/>
    <mergeCell ref="E1385:E1386"/>
    <mergeCell ref="E1387:E1389"/>
    <mergeCell ref="E1390:E1391"/>
    <mergeCell ref="E1392:E1393"/>
    <mergeCell ref="E1394:E1395"/>
    <mergeCell ref="E1396:E1397"/>
    <mergeCell ref="E1398:E1400"/>
    <mergeCell ref="D238:D239"/>
    <mergeCell ref="D240:D241"/>
    <mergeCell ref="D242:D243"/>
    <mergeCell ref="D246:D247"/>
    <mergeCell ref="D248:D249"/>
    <mergeCell ref="D250:D251"/>
    <mergeCell ref="D252:D253"/>
    <mergeCell ref="D254:D255"/>
    <mergeCell ref="D256:D257"/>
    <mergeCell ref="D259:D260"/>
    <mergeCell ref="E238:E239"/>
    <mergeCell ref="E240:E241"/>
    <mergeCell ref="E242:E243"/>
    <mergeCell ref="E246:E247"/>
    <mergeCell ref="E248:E249"/>
    <mergeCell ref="E250:E251"/>
    <mergeCell ref="E252:E253"/>
    <mergeCell ref="E254:E255"/>
    <mergeCell ref="E256:E257"/>
    <mergeCell ref="E259:E260"/>
    <mergeCell ref="F246:F247"/>
    <mergeCell ref="F248:F249"/>
    <mergeCell ref="F250:F251"/>
    <mergeCell ref="F252:F253"/>
    <mergeCell ref="F254:F255"/>
    <mergeCell ref="F256:F257"/>
    <mergeCell ref="F259:F260"/>
    <mergeCell ref="G238:G239"/>
    <mergeCell ref="G240:G241"/>
    <mergeCell ref="G242:G243"/>
    <mergeCell ref="G246:G247"/>
    <mergeCell ref="G248:G249"/>
    <mergeCell ref="G250:G251"/>
    <mergeCell ref="G252:G253"/>
    <mergeCell ref="G254:G255"/>
    <mergeCell ref="G256:G257"/>
    <mergeCell ref="G259:G260"/>
    <mergeCell ref="F238:F239"/>
    <mergeCell ref="F240:F241"/>
    <mergeCell ref="F242:F243"/>
    <mergeCell ref="H252:H253"/>
    <mergeCell ref="H254:H255"/>
    <mergeCell ref="H256:H257"/>
    <mergeCell ref="H259:H260"/>
    <mergeCell ref="D471:D473"/>
    <mergeCell ref="D467:D468"/>
    <mergeCell ref="D464:D465"/>
    <mergeCell ref="G464:G465"/>
    <mergeCell ref="G467:G468"/>
    <mergeCell ref="G471:G473"/>
    <mergeCell ref="H464:H465"/>
    <mergeCell ref="H467:H468"/>
    <mergeCell ref="H471:H473"/>
    <mergeCell ref="E464:E465"/>
    <mergeCell ref="E467:E468"/>
    <mergeCell ref="E471:E473"/>
    <mergeCell ref="F464:F465"/>
    <mergeCell ref="F467:F468"/>
    <mergeCell ref="F471:F473"/>
    <mergeCell ref="F306:F307"/>
    <mergeCell ref="F308:F309"/>
    <mergeCell ref="F310:F311"/>
    <mergeCell ref="F312:F313"/>
    <mergeCell ref="F314:F315"/>
    <mergeCell ref="F316:F317"/>
    <mergeCell ref="F321:F322"/>
    <mergeCell ref="F457:F458"/>
    <mergeCell ref="F459:F460"/>
    <mergeCell ref="F461:F462"/>
    <mergeCell ref="G447:G448"/>
    <mergeCell ref="G449:G450"/>
    <mergeCell ref="G451:G452"/>
    <mergeCell ref="D639:D640"/>
    <mergeCell ref="F611:F612"/>
    <mergeCell ref="F614:F616"/>
    <mergeCell ref="F617:F619"/>
    <mergeCell ref="F620:F622"/>
    <mergeCell ref="F623:F624"/>
    <mergeCell ref="F625:F626"/>
    <mergeCell ref="F627:F628"/>
    <mergeCell ref="F630:F632"/>
    <mergeCell ref="F633:F634"/>
    <mergeCell ref="F635:F636"/>
    <mergeCell ref="F637:F638"/>
    <mergeCell ref="F639:F640"/>
    <mergeCell ref="H611:H612"/>
    <mergeCell ref="H614:H616"/>
    <mergeCell ref="H617:H619"/>
    <mergeCell ref="G639:G640"/>
    <mergeCell ref="H620:H622"/>
    <mergeCell ref="H623:H624"/>
    <mergeCell ref="H625:H626"/>
    <mergeCell ref="H627:H628"/>
    <mergeCell ref="H630:H632"/>
    <mergeCell ref="H633:H634"/>
    <mergeCell ref="H635:H636"/>
    <mergeCell ref="H637:H638"/>
    <mergeCell ref="H639:H640"/>
    <mergeCell ref="G316:G317"/>
    <mergeCell ref="G321:G322"/>
    <mergeCell ref="H304:H305"/>
    <mergeCell ref="D641:D643"/>
    <mergeCell ref="D644:D645"/>
    <mergeCell ref="D646:D647"/>
    <mergeCell ref="D648:D650"/>
    <mergeCell ref="D651:D652"/>
    <mergeCell ref="D653:D654"/>
    <mergeCell ref="E611:E612"/>
    <mergeCell ref="E614:E616"/>
    <mergeCell ref="E617:E619"/>
    <mergeCell ref="E620:E622"/>
    <mergeCell ref="E623:E624"/>
    <mergeCell ref="E625:E626"/>
    <mergeCell ref="E627:E628"/>
    <mergeCell ref="E630:E632"/>
    <mergeCell ref="E633:E634"/>
    <mergeCell ref="E635:E636"/>
    <mergeCell ref="E637:E638"/>
    <mergeCell ref="E639:E640"/>
    <mergeCell ref="E641:E643"/>
    <mergeCell ref="E644:E645"/>
    <mergeCell ref="E646:E647"/>
    <mergeCell ref="E648:E650"/>
    <mergeCell ref="E651:E652"/>
    <mergeCell ref="E653:E654"/>
    <mergeCell ref="D611:D612"/>
    <mergeCell ref="D614:D616"/>
    <mergeCell ref="D617:D619"/>
    <mergeCell ref="D620:D622"/>
    <mergeCell ref="D623:D624"/>
    <mergeCell ref="F391:F392"/>
    <mergeCell ref="G391:G392"/>
    <mergeCell ref="H391:H392"/>
    <mergeCell ref="H641:H643"/>
    <mergeCell ref="H644:H645"/>
    <mergeCell ref="H646:H647"/>
    <mergeCell ref="H648:H650"/>
    <mergeCell ref="H651:H652"/>
    <mergeCell ref="H653:H654"/>
    <mergeCell ref="D304:D305"/>
    <mergeCell ref="D306:D307"/>
    <mergeCell ref="D308:D309"/>
    <mergeCell ref="D310:D311"/>
    <mergeCell ref="D312:D313"/>
    <mergeCell ref="D314:D315"/>
    <mergeCell ref="D316:D317"/>
    <mergeCell ref="D321:D322"/>
    <mergeCell ref="E304:E305"/>
    <mergeCell ref="E306:E307"/>
    <mergeCell ref="E308:E309"/>
    <mergeCell ref="E310:E311"/>
    <mergeCell ref="E312:E313"/>
    <mergeCell ref="E314:E315"/>
    <mergeCell ref="E316:E317"/>
    <mergeCell ref="E321:E322"/>
    <mergeCell ref="F304:F305"/>
    <mergeCell ref="G304:G305"/>
    <mergeCell ref="G306:G307"/>
    <mergeCell ref="G308:G309"/>
    <mergeCell ref="G310:G311"/>
    <mergeCell ref="G312:G313"/>
    <mergeCell ref="G314:G315"/>
    <mergeCell ref="E413:E414"/>
    <mergeCell ref="E419:E420"/>
    <mergeCell ref="F398:F399"/>
    <mergeCell ref="F400:F401"/>
    <mergeCell ref="F402:F403"/>
    <mergeCell ref="G398:G399"/>
    <mergeCell ref="G400:G401"/>
    <mergeCell ref="G402:G403"/>
    <mergeCell ref="G405:G406"/>
    <mergeCell ref="G413:G414"/>
    <mergeCell ref="G419:G420"/>
    <mergeCell ref="H398:H399"/>
    <mergeCell ref="H400:H401"/>
    <mergeCell ref="H402:H403"/>
    <mergeCell ref="H405:H406"/>
    <mergeCell ref="H413:H414"/>
    <mergeCell ref="H419:H420"/>
    <mergeCell ref="F70:F71"/>
    <mergeCell ref="F72:F73"/>
    <mergeCell ref="G502:G504"/>
    <mergeCell ref="G505:G507"/>
    <mergeCell ref="G508:G509"/>
    <mergeCell ref="H502:H504"/>
    <mergeCell ref="H505:H507"/>
    <mergeCell ref="H508:H509"/>
    <mergeCell ref="E11:E13"/>
    <mergeCell ref="E14:E16"/>
    <mergeCell ref="E17:E18"/>
    <mergeCell ref="E19:E20"/>
    <mergeCell ref="E21:E23"/>
    <mergeCell ref="E24:E28"/>
    <mergeCell ref="E29:E32"/>
    <mergeCell ref="E33:E36"/>
    <mergeCell ref="E37:E39"/>
    <mergeCell ref="E40:E41"/>
    <mergeCell ref="E43:E44"/>
    <mergeCell ref="E45:E46"/>
    <mergeCell ref="E47:E48"/>
    <mergeCell ref="E49:E51"/>
    <mergeCell ref="E52:E53"/>
    <mergeCell ref="E54:E55"/>
    <mergeCell ref="E56:E57"/>
    <mergeCell ref="E58:E59"/>
    <mergeCell ref="H316:H317"/>
    <mergeCell ref="H321:H322"/>
    <mergeCell ref="H238:H239"/>
    <mergeCell ref="H240:H241"/>
    <mergeCell ref="H242:H243"/>
    <mergeCell ref="H246:H247"/>
    <mergeCell ref="G62:G63"/>
    <mergeCell ref="G64:G66"/>
    <mergeCell ref="E81:E84"/>
    <mergeCell ref="E85:E87"/>
    <mergeCell ref="E88:E90"/>
    <mergeCell ref="E91:E92"/>
    <mergeCell ref="E94:E96"/>
    <mergeCell ref="E97:E98"/>
    <mergeCell ref="E100:E102"/>
    <mergeCell ref="E103:E105"/>
    <mergeCell ref="F11:F13"/>
    <mergeCell ref="F14:F16"/>
    <mergeCell ref="F17:F18"/>
    <mergeCell ref="F19:F20"/>
    <mergeCell ref="F21:F23"/>
    <mergeCell ref="F24:F28"/>
    <mergeCell ref="F29:F32"/>
    <mergeCell ref="F33:F36"/>
    <mergeCell ref="F37:F39"/>
    <mergeCell ref="F40:F41"/>
    <mergeCell ref="F43:F44"/>
    <mergeCell ref="F45:F46"/>
    <mergeCell ref="F47:F48"/>
    <mergeCell ref="F49:F51"/>
    <mergeCell ref="F52:F53"/>
    <mergeCell ref="F54:F55"/>
    <mergeCell ref="F56:F57"/>
    <mergeCell ref="F58:F59"/>
    <mergeCell ref="F60:F61"/>
    <mergeCell ref="F62:F63"/>
    <mergeCell ref="F64:F66"/>
    <mergeCell ref="F68:F69"/>
    <mergeCell ref="G58:G59"/>
    <mergeCell ref="G60:G61"/>
    <mergeCell ref="F81:F84"/>
    <mergeCell ref="F85:F87"/>
    <mergeCell ref="F88:F90"/>
    <mergeCell ref="F91:F92"/>
    <mergeCell ref="F94:F96"/>
    <mergeCell ref="F97:F98"/>
    <mergeCell ref="F100:F102"/>
    <mergeCell ref="F103:F105"/>
    <mergeCell ref="G91:G92"/>
    <mergeCell ref="G94:G96"/>
    <mergeCell ref="G97:G98"/>
    <mergeCell ref="G100:G102"/>
    <mergeCell ref="G103:G105"/>
    <mergeCell ref="G11:G13"/>
    <mergeCell ref="G14:G16"/>
    <mergeCell ref="G17:G18"/>
    <mergeCell ref="G19:G20"/>
    <mergeCell ref="G21:G23"/>
    <mergeCell ref="G24:G28"/>
    <mergeCell ref="G29:G32"/>
    <mergeCell ref="G33:G36"/>
    <mergeCell ref="G37:G39"/>
    <mergeCell ref="G40:G41"/>
    <mergeCell ref="G43:G44"/>
    <mergeCell ref="G45:G46"/>
    <mergeCell ref="G47:G48"/>
    <mergeCell ref="G49:G51"/>
    <mergeCell ref="G52:G53"/>
    <mergeCell ref="G54:G55"/>
    <mergeCell ref="G56:G57"/>
    <mergeCell ref="F695:F696"/>
    <mergeCell ref="F697:F698"/>
    <mergeCell ref="G656:G657"/>
    <mergeCell ref="G658:G659"/>
    <mergeCell ref="G660:G662"/>
    <mergeCell ref="H33:H36"/>
    <mergeCell ref="H37:H39"/>
    <mergeCell ref="H40:H41"/>
    <mergeCell ref="H43:H44"/>
    <mergeCell ref="H45:H46"/>
    <mergeCell ref="H47:H48"/>
    <mergeCell ref="H49:H51"/>
    <mergeCell ref="H52:H53"/>
    <mergeCell ref="H54:H55"/>
    <mergeCell ref="H56:H57"/>
    <mergeCell ref="F681:F682"/>
    <mergeCell ref="E667:E668"/>
    <mergeCell ref="E669:E671"/>
    <mergeCell ref="H58:H59"/>
    <mergeCell ref="H60:H61"/>
    <mergeCell ref="H62:H63"/>
    <mergeCell ref="H64:H66"/>
    <mergeCell ref="H68:H69"/>
    <mergeCell ref="H70:H71"/>
    <mergeCell ref="H72:H73"/>
    <mergeCell ref="H74:H76"/>
    <mergeCell ref="H77:H80"/>
    <mergeCell ref="H81:H84"/>
    <mergeCell ref="H85:H87"/>
    <mergeCell ref="H88:H90"/>
    <mergeCell ref="H91:H92"/>
    <mergeCell ref="H94:H96"/>
    <mergeCell ref="D685:D686"/>
    <mergeCell ref="D687:D689"/>
    <mergeCell ref="D690:D691"/>
    <mergeCell ref="D692:D693"/>
    <mergeCell ref="D695:D696"/>
    <mergeCell ref="D697:D698"/>
    <mergeCell ref="E672:E674"/>
    <mergeCell ref="E675:E676"/>
    <mergeCell ref="E677:E678"/>
    <mergeCell ref="E679:E680"/>
    <mergeCell ref="E681:E682"/>
    <mergeCell ref="E683:E684"/>
    <mergeCell ref="E685:E686"/>
    <mergeCell ref="E687:E689"/>
    <mergeCell ref="E690:E691"/>
    <mergeCell ref="E692:E693"/>
    <mergeCell ref="E695:E696"/>
    <mergeCell ref="E697:E698"/>
    <mergeCell ref="D400:D401"/>
    <mergeCell ref="D402:D403"/>
    <mergeCell ref="D405:D406"/>
    <mergeCell ref="D413:D414"/>
    <mergeCell ref="F279:F280"/>
    <mergeCell ref="F281:F282"/>
    <mergeCell ref="F283:F284"/>
    <mergeCell ref="F287:F288"/>
    <mergeCell ref="F289:F290"/>
    <mergeCell ref="F291:F292"/>
    <mergeCell ref="G74:G76"/>
    <mergeCell ref="G77:G80"/>
    <mergeCell ref="G81:G84"/>
    <mergeCell ref="G85:G87"/>
    <mergeCell ref="G88:G90"/>
    <mergeCell ref="H656:H657"/>
    <mergeCell ref="H658:H659"/>
    <mergeCell ref="H97:H98"/>
    <mergeCell ref="H100:H102"/>
    <mergeCell ref="H103:H105"/>
    <mergeCell ref="H248:H249"/>
    <mergeCell ref="H250:H251"/>
    <mergeCell ref="H306:H307"/>
    <mergeCell ref="H308:H309"/>
    <mergeCell ref="H310:H311"/>
    <mergeCell ref="H312:H313"/>
    <mergeCell ref="H314:H315"/>
    <mergeCell ref="D419:D420"/>
    <mergeCell ref="E398:E399"/>
    <mergeCell ref="E400:E401"/>
    <mergeCell ref="E402:E403"/>
    <mergeCell ref="E405:E406"/>
    <mergeCell ref="D279:D280"/>
    <mergeCell ref="D281:D282"/>
    <mergeCell ref="D283:D284"/>
    <mergeCell ref="D287:D288"/>
    <mergeCell ref="D289:D290"/>
    <mergeCell ref="D291:D292"/>
    <mergeCell ref="D293:D294"/>
    <mergeCell ref="D295:D296"/>
    <mergeCell ref="E279:E280"/>
    <mergeCell ref="E281:E282"/>
    <mergeCell ref="E283:E284"/>
    <mergeCell ref="E287:E288"/>
    <mergeCell ref="E289:E290"/>
    <mergeCell ref="E291:E292"/>
    <mergeCell ref="E293:E294"/>
    <mergeCell ref="E295:E296"/>
    <mergeCell ref="D398:D399"/>
    <mergeCell ref="E391:E392"/>
    <mergeCell ref="D391:D392"/>
    <mergeCell ref="D348:D349"/>
    <mergeCell ref="D350:D351"/>
    <mergeCell ref="E348:E349"/>
    <mergeCell ref="E350:E351"/>
    <mergeCell ref="D656:D657"/>
    <mergeCell ref="D658:D659"/>
    <mergeCell ref="D660:D662"/>
    <mergeCell ref="D663:D664"/>
    <mergeCell ref="D665:D666"/>
    <mergeCell ref="D667:D668"/>
    <mergeCell ref="D669:D671"/>
    <mergeCell ref="D672:D674"/>
    <mergeCell ref="D675:D676"/>
    <mergeCell ref="D677:D678"/>
    <mergeCell ref="D679:D680"/>
    <mergeCell ref="E505:E507"/>
    <mergeCell ref="E508:E509"/>
    <mergeCell ref="F502:F504"/>
    <mergeCell ref="F505:F507"/>
    <mergeCell ref="F508:F509"/>
    <mergeCell ref="D502:D504"/>
    <mergeCell ref="D577:D578"/>
    <mergeCell ref="D579:D580"/>
    <mergeCell ref="D583:D584"/>
    <mergeCell ref="D585:D587"/>
    <mergeCell ref="D590:D591"/>
    <mergeCell ref="D592:D593"/>
    <mergeCell ref="D594:D595"/>
    <mergeCell ref="D596:D597"/>
    <mergeCell ref="E567:E568"/>
    <mergeCell ref="E569:E570"/>
    <mergeCell ref="D625:D626"/>
    <mergeCell ref="D627:D628"/>
    <mergeCell ref="D630:D632"/>
    <mergeCell ref="D635:D636"/>
    <mergeCell ref="D637:D638"/>
    <mergeCell ref="F293:F294"/>
    <mergeCell ref="F295:F296"/>
    <mergeCell ref="G279:G280"/>
    <mergeCell ref="G281:G282"/>
    <mergeCell ref="G283:G284"/>
    <mergeCell ref="G287:G288"/>
    <mergeCell ref="G289:G290"/>
    <mergeCell ref="G291:G292"/>
    <mergeCell ref="G293:G294"/>
    <mergeCell ref="G295:G296"/>
    <mergeCell ref="H279:H280"/>
    <mergeCell ref="H281:H282"/>
    <mergeCell ref="H283:H284"/>
    <mergeCell ref="H287:H288"/>
    <mergeCell ref="H289:H290"/>
    <mergeCell ref="H291:H292"/>
    <mergeCell ref="H293:H294"/>
    <mergeCell ref="H295:H296"/>
    <mergeCell ref="F653:F654"/>
    <mergeCell ref="F453:F454"/>
    <mergeCell ref="F455:F456"/>
    <mergeCell ref="D1014:D1017"/>
    <mergeCell ref="D1018:D1020"/>
    <mergeCell ref="F1014:F1017"/>
    <mergeCell ref="F1018:F1020"/>
    <mergeCell ref="H1014:H1017"/>
    <mergeCell ref="H1018:H1020"/>
    <mergeCell ref="H663:H664"/>
    <mergeCell ref="H665:H666"/>
    <mergeCell ref="H667:H668"/>
    <mergeCell ref="H669:H671"/>
    <mergeCell ref="H672:H674"/>
    <mergeCell ref="H675:H676"/>
    <mergeCell ref="H677:H678"/>
    <mergeCell ref="H679:H680"/>
    <mergeCell ref="H681:H682"/>
    <mergeCell ref="H683:H684"/>
    <mergeCell ref="H685:H686"/>
    <mergeCell ref="H687:H689"/>
    <mergeCell ref="E1014:E1017"/>
    <mergeCell ref="E1018:E1020"/>
    <mergeCell ref="G998:G999"/>
    <mergeCell ref="G1000:G1001"/>
    <mergeCell ref="G1002:G1003"/>
    <mergeCell ref="G1004:G1005"/>
    <mergeCell ref="F683:F684"/>
    <mergeCell ref="D683:D684"/>
    <mergeCell ref="D505:D507"/>
    <mergeCell ref="D508:D509"/>
    <mergeCell ref="E502:E504"/>
    <mergeCell ref="F1059:F1060"/>
    <mergeCell ref="G1021:G1024"/>
    <mergeCell ref="G1025:G1027"/>
    <mergeCell ref="G1028:G1030"/>
    <mergeCell ref="G1031:G1033"/>
    <mergeCell ref="G1034:G1038"/>
    <mergeCell ref="G1055:G1056"/>
    <mergeCell ref="G1057:G1058"/>
    <mergeCell ref="D1034:D1038"/>
    <mergeCell ref="D1039:D1040"/>
    <mergeCell ref="D1041:D1042"/>
    <mergeCell ref="D1043:D1045"/>
    <mergeCell ref="D1046:D1048"/>
    <mergeCell ref="D1049:D1051"/>
    <mergeCell ref="D1052:D1054"/>
    <mergeCell ref="D1055:D1056"/>
    <mergeCell ref="D1057:D1058"/>
    <mergeCell ref="D1059:D1060"/>
    <mergeCell ref="E1021:E1024"/>
    <mergeCell ref="E1025:E1027"/>
    <mergeCell ref="E1028:E1030"/>
    <mergeCell ref="E1031:E1033"/>
    <mergeCell ref="E1034:E1038"/>
    <mergeCell ref="E1039:E1040"/>
    <mergeCell ref="E1055:E1056"/>
    <mergeCell ref="E1057:E1058"/>
    <mergeCell ref="E1059:E1060"/>
    <mergeCell ref="E1049:E1051"/>
    <mergeCell ref="E1052:E1054"/>
    <mergeCell ref="E227:E229"/>
    <mergeCell ref="F213:F214"/>
    <mergeCell ref="F215:F216"/>
    <mergeCell ref="F217:F218"/>
    <mergeCell ref="F219:F220"/>
    <mergeCell ref="F221:F223"/>
    <mergeCell ref="F225:F226"/>
    <mergeCell ref="F227:F229"/>
    <mergeCell ref="H1021:H1024"/>
    <mergeCell ref="H1025:H1027"/>
    <mergeCell ref="H1028:H1030"/>
    <mergeCell ref="H1031:H1033"/>
    <mergeCell ref="H1034:H1038"/>
    <mergeCell ref="H1039:H1040"/>
    <mergeCell ref="H1041:H1042"/>
    <mergeCell ref="H1043:H1045"/>
    <mergeCell ref="H1046:H1048"/>
    <mergeCell ref="F405:F406"/>
    <mergeCell ref="F413:F414"/>
    <mergeCell ref="F419:F420"/>
    <mergeCell ref="E656:E657"/>
    <mergeCell ref="E658:E659"/>
    <mergeCell ref="E660:E662"/>
    <mergeCell ref="E663:E664"/>
    <mergeCell ref="E665:E666"/>
    <mergeCell ref="E1041:E1042"/>
    <mergeCell ref="E1043:E1045"/>
    <mergeCell ref="E1046:E1048"/>
    <mergeCell ref="G695:G696"/>
    <mergeCell ref="G697:G698"/>
    <mergeCell ref="H327:H328"/>
    <mergeCell ref="H329:H330"/>
    <mergeCell ref="H333:H334"/>
    <mergeCell ref="H339:H340"/>
    <mergeCell ref="H341:H342"/>
    <mergeCell ref="G425:G426"/>
    <mergeCell ref="G427:G428"/>
    <mergeCell ref="G429:G430"/>
    <mergeCell ref="G431:G432"/>
    <mergeCell ref="G435:G436"/>
    <mergeCell ref="G439:G440"/>
    <mergeCell ref="H425:H426"/>
    <mergeCell ref="H427:H428"/>
    <mergeCell ref="H429:H430"/>
    <mergeCell ref="G1041:G1042"/>
    <mergeCell ref="G1043:G1045"/>
    <mergeCell ref="G1046:G1048"/>
    <mergeCell ref="G1049:G1051"/>
    <mergeCell ref="G1052:G1054"/>
    <mergeCell ref="H690:H691"/>
    <mergeCell ref="H692:H693"/>
    <mergeCell ref="G1014:G1017"/>
    <mergeCell ref="G1018:G1020"/>
    <mergeCell ref="G675:G676"/>
    <mergeCell ref="G677:G678"/>
    <mergeCell ref="G679:G680"/>
    <mergeCell ref="G681:G682"/>
    <mergeCell ref="G683:G684"/>
    <mergeCell ref="G685:G686"/>
    <mergeCell ref="G687:G689"/>
    <mergeCell ref="G690:G691"/>
    <mergeCell ref="G692:G693"/>
    <mergeCell ref="H484:H485"/>
    <mergeCell ref="G921:G922"/>
    <mergeCell ref="D213:D214"/>
    <mergeCell ref="D215:D216"/>
    <mergeCell ref="D217:D218"/>
    <mergeCell ref="D219:D220"/>
    <mergeCell ref="D221:D223"/>
    <mergeCell ref="D225:D226"/>
    <mergeCell ref="D227:D229"/>
    <mergeCell ref="E213:E214"/>
    <mergeCell ref="E215:E216"/>
    <mergeCell ref="E217:E218"/>
    <mergeCell ref="E219:E220"/>
    <mergeCell ref="E221:E223"/>
    <mergeCell ref="E225:E226"/>
    <mergeCell ref="F641:F643"/>
    <mergeCell ref="F644:F645"/>
    <mergeCell ref="G213:G214"/>
    <mergeCell ref="G215:G216"/>
    <mergeCell ref="G217:G218"/>
    <mergeCell ref="G219:G220"/>
    <mergeCell ref="G221:G223"/>
    <mergeCell ref="G225:G226"/>
    <mergeCell ref="G227:G229"/>
    <mergeCell ref="G495:G497"/>
    <mergeCell ref="G499:G500"/>
    <mergeCell ref="G592:G593"/>
    <mergeCell ref="G594:G595"/>
    <mergeCell ref="G596:G597"/>
    <mergeCell ref="D567:D568"/>
    <mergeCell ref="D569:D570"/>
    <mergeCell ref="D571:D572"/>
    <mergeCell ref="D573:D574"/>
    <mergeCell ref="D575:D576"/>
    <mergeCell ref="H213:H214"/>
    <mergeCell ref="H215:H216"/>
    <mergeCell ref="H217:H218"/>
    <mergeCell ref="H219:H220"/>
    <mergeCell ref="H221:H223"/>
    <mergeCell ref="H225:H226"/>
    <mergeCell ref="H227:H229"/>
    <mergeCell ref="H331:H332"/>
    <mergeCell ref="D341:D342"/>
    <mergeCell ref="D339:D340"/>
    <mergeCell ref="E327:E328"/>
    <mergeCell ref="E329:E330"/>
    <mergeCell ref="E331:E332"/>
    <mergeCell ref="E333:E334"/>
    <mergeCell ref="E339:E340"/>
    <mergeCell ref="E341:E342"/>
    <mergeCell ref="F327:F328"/>
    <mergeCell ref="F329:F330"/>
    <mergeCell ref="F331:F332"/>
    <mergeCell ref="F333:F334"/>
    <mergeCell ref="F339:F340"/>
    <mergeCell ref="F341:F342"/>
    <mergeCell ref="G327:G328"/>
    <mergeCell ref="G329:G330"/>
    <mergeCell ref="G331:G332"/>
    <mergeCell ref="G333:G334"/>
    <mergeCell ref="G339:G340"/>
    <mergeCell ref="G341:G342"/>
    <mergeCell ref="D331:D332"/>
    <mergeCell ref="D333:D334"/>
    <mergeCell ref="D327:D328"/>
    <mergeCell ref="D329:D330"/>
    <mergeCell ref="D427:D428"/>
    <mergeCell ref="D429:D430"/>
    <mergeCell ref="D431:D432"/>
    <mergeCell ref="D435:D436"/>
    <mergeCell ref="D439:D440"/>
    <mergeCell ref="E425:E426"/>
    <mergeCell ref="E427:E428"/>
    <mergeCell ref="E429:E430"/>
    <mergeCell ref="E431:E432"/>
    <mergeCell ref="E435:E436"/>
    <mergeCell ref="E439:E440"/>
    <mergeCell ref="F425:F426"/>
    <mergeCell ref="F427:F428"/>
    <mergeCell ref="F429:F430"/>
    <mergeCell ref="F431:F432"/>
    <mergeCell ref="F435:F436"/>
    <mergeCell ref="F439:F440"/>
    <mergeCell ref="E1092:E1093"/>
    <mergeCell ref="E1094:E1095"/>
    <mergeCell ref="E1096:E1097"/>
    <mergeCell ref="E1098:E1099"/>
    <mergeCell ref="H486:H487"/>
    <mergeCell ref="H488:H489"/>
    <mergeCell ref="H491:H492"/>
    <mergeCell ref="H493:H494"/>
    <mergeCell ref="H495:H497"/>
    <mergeCell ref="H499:H500"/>
    <mergeCell ref="G1080:G1082"/>
    <mergeCell ref="G1083:G1085"/>
    <mergeCell ref="G1086:G1087"/>
    <mergeCell ref="G1088:G1089"/>
    <mergeCell ref="G1090:G1091"/>
    <mergeCell ref="G1092:G1093"/>
    <mergeCell ref="G1094:G1095"/>
    <mergeCell ref="G1096:G1097"/>
    <mergeCell ref="G1098:G1099"/>
    <mergeCell ref="F1021:F1024"/>
    <mergeCell ref="F1025:F1027"/>
    <mergeCell ref="F1028:F1030"/>
    <mergeCell ref="F1031:F1033"/>
    <mergeCell ref="F1034:F1038"/>
    <mergeCell ref="F1039:F1040"/>
    <mergeCell ref="F1041:F1042"/>
    <mergeCell ref="F1043:F1045"/>
    <mergeCell ref="F1046:F1048"/>
    <mergeCell ref="F1049:F1051"/>
    <mergeCell ref="F1052:F1054"/>
    <mergeCell ref="F1055:F1056"/>
    <mergeCell ref="F1057:F1058"/>
    <mergeCell ref="E1100:E1101"/>
    <mergeCell ref="E1102:E1103"/>
    <mergeCell ref="E1104:E1105"/>
    <mergeCell ref="E1106:E1107"/>
    <mergeCell ref="E1108:E1110"/>
    <mergeCell ref="G1115:G1117"/>
    <mergeCell ref="G1118:G1120"/>
    <mergeCell ref="G1121:G1122"/>
    <mergeCell ref="G1123:G1124"/>
    <mergeCell ref="G1125:G1126"/>
    <mergeCell ref="G1128:G1130"/>
    <mergeCell ref="H431:H432"/>
    <mergeCell ref="H435:H436"/>
    <mergeCell ref="H439:H440"/>
    <mergeCell ref="E484:E485"/>
    <mergeCell ref="E486:E487"/>
    <mergeCell ref="E488:E489"/>
    <mergeCell ref="E491:E492"/>
    <mergeCell ref="E493:E494"/>
    <mergeCell ref="E495:E497"/>
    <mergeCell ref="E499:E500"/>
    <mergeCell ref="F484:F485"/>
    <mergeCell ref="F486:F487"/>
    <mergeCell ref="F488:F489"/>
    <mergeCell ref="F491:F492"/>
    <mergeCell ref="F493:F494"/>
    <mergeCell ref="F495:F497"/>
    <mergeCell ref="F499:F500"/>
    <mergeCell ref="E1083:E1085"/>
    <mergeCell ref="E1086:E1087"/>
    <mergeCell ref="E1088:E1089"/>
    <mergeCell ref="E1090:E1091"/>
    <mergeCell ref="F348:F349"/>
    <mergeCell ref="F350:F351"/>
    <mergeCell ref="G348:G349"/>
    <mergeCell ref="G350:G351"/>
    <mergeCell ref="H348:H349"/>
    <mergeCell ref="H350:H351"/>
    <mergeCell ref="D484:D485"/>
    <mergeCell ref="D486:D487"/>
    <mergeCell ref="D488:D489"/>
    <mergeCell ref="D491:D492"/>
    <mergeCell ref="D493:D494"/>
    <mergeCell ref="D495:D497"/>
    <mergeCell ref="D499:D500"/>
    <mergeCell ref="G484:G485"/>
    <mergeCell ref="G486:G487"/>
    <mergeCell ref="G488:G489"/>
    <mergeCell ref="G491:G492"/>
    <mergeCell ref="G493:G494"/>
    <mergeCell ref="D476:D477"/>
    <mergeCell ref="E476:E477"/>
    <mergeCell ref="F476:F477"/>
    <mergeCell ref="G476:G477"/>
    <mergeCell ref="H476:H477"/>
    <mergeCell ref="G453:G454"/>
    <mergeCell ref="G455:G456"/>
    <mergeCell ref="G457:G458"/>
    <mergeCell ref="G459:G460"/>
    <mergeCell ref="G461:G462"/>
    <mergeCell ref="H447:H448"/>
    <mergeCell ref="H449:H450"/>
    <mergeCell ref="H451:H452"/>
    <mergeCell ref="D425:D426"/>
    <mergeCell ref="D1503:D1504"/>
    <mergeCell ref="D1505:D1506"/>
    <mergeCell ref="D1507:D1508"/>
    <mergeCell ref="D1509:D1510"/>
    <mergeCell ref="D1514:D1515"/>
    <mergeCell ref="D1516:D1518"/>
    <mergeCell ref="D1519:D1520"/>
    <mergeCell ref="D1521:D1522"/>
    <mergeCell ref="D1524:D1525"/>
    <mergeCell ref="D1526:D1527"/>
    <mergeCell ref="E1490:E1491"/>
    <mergeCell ref="E1497:E1498"/>
    <mergeCell ref="E1499:E1500"/>
    <mergeCell ref="E1501:E1502"/>
    <mergeCell ref="E1503:E1504"/>
    <mergeCell ref="E1505:E1506"/>
    <mergeCell ref="E1507:E1508"/>
    <mergeCell ref="E1509:E1510"/>
    <mergeCell ref="E1514:E1515"/>
    <mergeCell ref="E1516:E1518"/>
    <mergeCell ref="E1519:E1520"/>
    <mergeCell ref="E1521:E1522"/>
    <mergeCell ref="E1524:E1525"/>
    <mergeCell ref="E1526:E1527"/>
    <mergeCell ref="D1497:D1498"/>
    <mergeCell ref="D1499:D1500"/>
    <mergeCell ref="D1490:D1491"/>
    <mergeCell ref="F1503:F1504"/>
    <mergeCell ref="F1505:F1506"/>
    <mergeCell ref="F1507:F1508"/>
    <mergeCell ref="F1509:F1510"/>
    <mergeCell ref="F1514:F1515"/>
    <mergeCell ref="F1516:F1518"/>
    <mergeCell ref="F1519:F1520"/>
    <mergeCell ref="F1521:F1522"/>
    <mergeCell ref="F1524:F1525"/>
    <mergeCell ref="F1526:F1527"/>
    <mergeCell ref="G1490:G1491"/>
    <mergeCell ref="G1497:G1498"/>
    <mergeCell ref="G1499:G1500"/>
    <mergeCell ref="G1501:G1502"/>
    <mergeCell ref="G1503:G1504"/>
    <mergeCell ref="G1505:G1506"/>
    <mergeCell ref="G1507:G1508"/>
    <mergeCell ref="G1509:G1510"/>
    <mergeCell ref="G1514:G1515"/>
    <mergeCell ref="G1516:G1518"/>
    <mergeCell ref="G1519:G1520"/>
    <mergeCell ref="G1521:G1522"/>
    <mergeCell ref="G1524:G1525"/>
    <mergeCell ref="G1526:G1527"/>
    <mergeCell ref="F1490:F1491"/>
    <mergeCell ref="F1497:F1498"/>
    <mergeCell ref="F1499:F1500"/>
    <mergeCell ref="D1121:D1122"/>
    <mergeCell ref="D1118:D1120"/>
    <mergeCell ref="D1115:D1117"/>
    <mergeCell ref="D1113:D1114"/>
    <mergeCell ref="D1111:D1112"/>
    <mergeCell ref="D1070:D1072"/>
    <mergeCell ref="D1073:D1074"/>
    <mergeCell ref="D1075:D1077"/>
    <mergeCell ref="D1078:D1079"/>
    <mergeCell ref="D1080:D1082"/>
    <mergeCell ref="D1083:D1085"/>
    <mergeCell ref="D1086:D1087"/>
    <mergeCell ref="D1088:D1089"/>
    <mergeCell ref="D1090:D1091"/>
    <mergeCell ref="D1092:D1093"/>
    <mergeCell ref="F1106:F1107"/>
    <mergeCell ref="F1501:F1502"/>
    <mergeCell ref="D1501:D1502"/>
    <mergeCell ref="D1094:D1095"/>
    <mergeCell ref="D1096:D1097"/>
    <mergeCell ref="D1098:D1099"/>
    <mergeCell ref="D1100:D1101"/>
    <mergeCell ref="D1102:D1103"/>
    <mergeCell ref="D1104:D1105"/>
    <mergeCell ref="D1106:D1107"/>
    <mergeCell ref="D1108:D1110"/>
    <mergeCell ref="E1070:E1072"/>
    <mergeCell ref="F1108:F1110"/>
    <mergeCell ref="F1111:F1112"/>
    <mergeCell ref="F1113:F1114"/>
    <mergeCell ref="F1115:F1117"/>
    <mergeCell ref="F1118:F1120"/>
    <mergeCell ref="E1111:E1112"/>
    <mergeCell ref="E1113:E1114"/>
    <mergeCell ref="E1115:E1117"/>
    <mergeCell ref="E1118:E1120"/>
    <mergeCell ref="E1121:E1122"/>
    <mergeCell ref="E1123:E1124"/>
    <mergeCell ref="E1125:E1126"/>
    <mergeCell ref="E1128:E1130"/>
    <mergeCell ref="F1066:F1067"/>
    <mergeCell ref="F1068:F1069"/>
    <mergeCell ref="F1070:F1072"/>
    <mergeCell ref="F1073:F1074"/>
    <mergeCell ref="F1075:F1077"/>
    <mergeCell ref="F1078:F1079"/>
    <mergeCell ref="F1080:F1082"/>
    <mergeCell ref="F1083:F1085"/>
    <mergeCell ref="F1086:F1087"/>
    <mergeCell ref="F1088:F1089"/>
    <mergeCell ref="F1090:F1091"/>
    <mergeCell ref="F1092:F1093"/>
    <mergeCell ref="F1094:F1095"/>
    <mergeCell ref="F1096:F1097"/>
    <mergeCell ref="F1098:F1099"/>
    <mergeCell ref="F1100:F1101"/>
    <mergeCell ref="F1102:F1103"/>
    <mergeCell ref="F1104:F1105"/>
    <mergeCell ref="E1066:E1067"/>
    <mergeCell ref="E1068:E1069"/>
    <mergeCell ref="E1073:E1074"/>
    <mergeCell ref="E1075:E1077"/>
    <mergeCell ref="E1078:E1079"/>
    <mergeCell ref="E1080:E1082"/>
    <mergeCell ref="G1100:G1101"/>
    <mergeCell ref="G1102:G1103"/>
    <mergeCell ref="H1066:H1067"/>
    <mergeCell ref="H1068:H1069"/>
    <mergeCell ref="H1070:H1072"/>
    <mergeCell ref="H1073:H1074"/>
    <mergeCell ref="H1075:H1077"/>
    <mergeCell ref="H1078:H1079"/>
    <mergeCell ref="H1080:H1082"/>
    <mergeCell ref="H1083:H1085"/>
    <mergeCell ref="H1086:H1087"/>
    <mergeCell ref="H1088:H1089"/>
    <mergeCell ref="H1090:H1091"/>
    <mergeCell ref="H1092:H1093"/>
    <mergeCell ref="H1094:H1095"/>
    <mergeCell ref="H1096:H1097"/>
    <mergeCell ref="H1098:H1099"/>
    <mergeCell ref="H1100:H1101"/>
    <mergeCell ref="H1102:H1103"/>
    <mergeCell ref="G1075:G1077"/>
    <mergeCell ref="G1078:G1079"/>
    <mergeCell ref="H1104:H1105"/>
    <mergeCell ref="H1106:H1107"/>
    <mergeCell ref="H1108:H1110"/>
    <mergeCell ref="H1111:H1112"/>
    <mergeCell ref="H1113:H1114"/>
    <mergeCell ref="H1115:H1117"/>
    <mergeCell ref="H1118:H1120"/>
    <mergeCell ref="H1121:H1122"/>
    <mergeCell ref="H1123:H1124"/>
    <mergeCell ref="H1125:H1126"/>
    <mergeCell ref="H1128:H1130"/>
    <mergeCell ref="D1140:D1141"/>
    <mergeCell ref="D1142:D1143"/>
    <mergeCell ref="D1144:D1145"/>
    <mergeCell ref="D1146:D1147"/>
    <mergeCell ref="D1148:D1149"/>
    <mergeCell ref="D1150:D1151"/>
    <mergeCell ref="G1140:G1141"/>
    <mergeCell ref="G1142:G1143"/>
    <mergeCell ref="G1144:G1145"/>
    <mergeCell ref="G1146:G1147"/>
    <mergeCell ref="G1148:G1149"/>
    <mergeCell ref="G1150:G1151"/>
    <mergeCell ref="F1121:F1122"/>
    <mergeCell ref="F1123:F1124"/>
    <mergeCell ref="F1125:F1126"/>
    <mergeCell ref="F1128:F1130"/>
    <mergeCell ref="G1104:G1105"/>
    <mergeCell ref="G1106:G1107"/>
    <mergeCell ref="G1108:G1110"/>
    <mergeCell ref="G1111:G1112"/>
    <mergeCell ref="G1113:G1114"/>
    <mergeCell ref="E1154:E1155"/>
    <mergeCell ref="E1156:E1157"/>
    <mergeCell ref="F1140:F1141"/>
    <mergeCell ref="F1142:F1143"/>
    <mergeCell ref="F1144:F1145"/>
    <mergeCell ref="F1146:F1147"/>
    <mergeCell ref="F1148:F1149"/>
    <mergeCell ref="F1150:F1151"/>
    <mergeCell ref="F1152:F1153"/>
    <mergeCell ref="F1154:F1155"/>
    <mergeCell ref="F1156:F1157"/>
    <mergeCell ref="G1192:G1193"/>
    <mergeCell ref="G1194:G1195"/>
    <mergeCell ref="G1196:G1197"/>
    <mergeCell ref="D1180:D1181"/>
    <mergeCell ref="D1182:D1183"/>
    <mergeCell ref="D1184:D1185"/>
    <mergeCell ref="D1186:D1187"/>
    <mergeCell ref="D1188:D1189"/>
    <mergeCell ref="D1190:D1191"/>
    <mergeCell ref="D1192:D1193"/>
    <mergeCell ref="F1194:F1195"/>
    <mergeCell ref="F1196:F1197"/>
    <mergeCell ref="G1169:G1170"/>
    <mergeCell ref="G1171:G1172"/>
    <mergeCell ref="G1173:G1174"/>
    <mergeCell ref="G1175:G1177"/>
    <mergeCell ref="G1178:G1179"/>
    <mergeCell ref="G1180:G1181"/>
    <mergeCell ref="G1182:G1183"/>
    <mergeCell ref="G1184:G1185"/>
    <mergeCell ref="G1186:G1187"/>
    <mergeCell ref="G1156:G1157"/>
    <mergeCell ref="H1140:H1141"/>
    <mergeCell ref="H1142:H1143"/>
    <mergeCell ref="H1144:H1145"/>
    <mergeCell ref="H1146:H1147"/>
    <mergeCell ref="H1148:H1149"/>
    <mergeCell ref="H1150:H1151"/>
    <mergeCell ref="H1152:H1153"/>
    <mergeCell ref="H1154:H1155"/>
    <mergeCell ref="H1156:H1157"/>
    <mergeCell ref="D1283:D1284"/>
    <mergeCell ref="D1286:D1287"/>
    <mergeCell ref="D1290:D1291"/>
    <mergeCell ref="D1288:D1289"/>
    <mergeCell ref="D1292:D1293"/>
    <mergeCell ref="F1283:F1284"/>
    <mergeCell ref="F1286:F1287"/>
    <mergeCell ref="F1288:F1289"/>
    <mergeCell ref="F1290:F1291"/>
    <mergeCell ref="F1292:F1293"/>
    <mergeCell ref="H1283:H1284"/>
    <mergeCell ref="H1286:H1287"/>
    <mergeCell ref="H1288:H1289"/>
    <mergeCell ref="H1290:H1291"/>
    <mergeCell ref="H1292:H1293"/>
    <mergeCell ref="G1208:G1209"/>
    <mergeCell ref="G1210:G1211"/>
    <mergeCell ref="G1214:G1216"/>
    <mergeCell ref="G1224:G1226"/>
    <mergeCell ref="G1227:G1228"/>
    <mergeCell ref="D1152:D1153"/>
    <mergeCell ref="D1154:D1155"/>
    <mergeCell ref="G1283:G1284"/>
    <mergeCell ref="G1286:G1287"/>
    <mergeCell ref="G1288:G1289"/>
    <mergeCell ref="G1290:G1291"/>
    <mergeCell ref="G1292:G1293"/>
    <mergeCell ref="G1294:G1295"/>
    <mergeCell ref="G1297:G1299"/>
    <mergeCell ref="G1300:G1301"/>
    <mergeCell ref="G1303:G1304"/>
    <mergeCell ref="G1306:G1307"/>
    <mergeCell ref="G1308:G1309"/>
    <mergeCell ref="G1311:G1312"/>
    <mergeCell ref="E1283:E1284"/>
    <mergeCell ref="E1286:E1287"/>
    <mergeCell ref="E1288:E1289"/>
    <mergeCell ref="E1290:E1291"/>
    <mergeCell ref="E1292:E1293"/>
    <mergeCell ref="E1294:E1295"/>
    <mergeCell ref="E1297:E1299"/>
    <mergeCell ref="E1300:E1301"/>
    <mergeCell ref="E1303:E1304"/>
    <mergeCell ref="E1306:E1307"/>
    <mergeCell ref="E1308:E1309"/>
    <mergeCell ref="E1311:E1312"/>
    <mergeCell ref="G1152:G1153"/>
    <mergeCell ref="G1154:G1155"/>
    <mergeCell ref="D1417:D1418"/>
    <mergeCell ref="D1419:D1420"/>
    <mergeCell ref="D1421:D1422"/>
    <mergeCell ref="D1428:D1429"/>
    <mergeCell ref="D978:D979"/>
    <mergeCell ref="D980:D981"/>
    <mergeCell ref="D982:D983"/>
    <mergeCell ref="D984:D985"/>
    <mergeCell ref="D986:D987"/>
    <mergeCell ref="D988:D989"/>
    <mergeCell ref="D990:D991"/>
    <mergeCell ref="D992:D993"/>
    <mergeCell ref="D994:D995"/>
    <mergeCell ref="D996:D997"/>
    <mergeCell ref="D998:D999"/>
    <mergeCell ref="D1000:D1001"/>
    <mergeCell ref="D1002:D1003"/>
    <mergeCell ref="D1004:D1005"/>
    <mergeCell ref="D1006:D1007"/>
    <mergeCell ref="D1294:D1295"/>
    <mergeCell ref="D1297:D1299"/>
    <mergeCell ref="D1300:D1301"/>
    <mergeCell ref="D1306:D1307"/>
    <mergeCell ref="D1303:D1304"/>
    <mergeCell ref="D1308:D1309"/>
    <mergeCell ref="D1311:D1312"/>
    <mergeCell ref="D1156:D1157"/>
    <mergeCell ref="D1066:D1067"/>
    <mergeCell ref="D1068:D1069"/>
    <mergeCell ref="D1128:D1130"/>
    <mergeCell ref="D1125:D1126"/>
    <mergeCell ref="D1123:D1124"/>
    <mergeCell ref="H1306:H1307"/>
    <mergeCell ref="H1308:H1309"/>
    <mergeCell ref="G1229:G1231"/>
    <mergeCell ref="G1232:G1234"/>
    <mergeCell ref="G1239:G1240"/>
    <mergeCell ref="G1242:G1243"/>
    <mergeCell ref="E992:E993"/>
    <mergeCell ref="E994:E995"/>
    <mergeCell ref="E996:E997"/>
    <mergeCell ref="E998:E999"/>
    <mergeCell ref="E1000:E1001"/>
    <mergeCell ref="E1002:E1003"/>
    <mergeCell ref="E1004:E1005"/>
    <mergeCell ref="E1006:E1007"/>
    <mergeCell ref="F978:F979"/>
    <mergeCell ref="F980:F981"/>
    <mergeCell ref="F982:F983"/>
    <mergeCell ref="F984:F985"/>
    <mergeCell ref="F986:F987"/>
    <mergeCell ref="G978:G979"/>
    <mergeCell ref="G980:G981"/>
    <mergeCell ref="G982:G983"/>
    <mergeCell ref="G984:G985"/>
    <mergeCell ref="G986:G987"/>
    <mergeCell ref="G988:G989"/>
    <mergeCell ref="G990:G991"/>
    <mergeCell ref="G992:G993"/>
    <mergeCell ref="G994:G995"/>
    <mergeCell ref="G996:G997"/>
    <mergeCell ref="E978:E979"/>
    <mergeCell ref="E980:E981"/>
    <mergeCell ref="E982:E983"/>
    <mergeCell ref="H1311:H1312"/>
    <mergeCell ref="F1294:F1295"/>
    <mergeCell ref="F1297:F1299"/>
    <mergeCell ref="F1300:F1301"/>
    <mergeCell ref="F1303:F1304"/>
    <mergeCell ref="F1306:F1307"/>
    <mergeCell ref="D1430:D1431"/>
    <mergeCell ref="F1210:F1211"/>
    <mergeCell ref="F1214:F1216"/>
    <mergeCell ref="F1224:F1226"/>
    <mergeCell ref="F1227:F1228"/>
    <mergeCell ref="F1229:F1231"/>
    <mergeCell ref="F1232:F1234"/>
    <mergeCell ref="F1239:F1240"/>
    <mergeCell ref="F1242:F1243"/>
    <mergeCell ref="F1245:F1246"/>
    <mergeCell ref="H984:H985"/>
    <mergeCell ref="H986:H987"/>
    <mergeCell ref="H988:H989"/>
    <mergeCell ref="H990:H991"/>
    <mergeCell ref="H992:H993"/>
    <mergeCell ref="H994:H995"/>
    <mergeCell ref="H996:H997"/>
    <mergeCell ref="H998:H999"/>
    <mergeCell ref="H1000:H1001"/>
    <mergeCell ref="H1002:H1003"/>
    <mergeCell ref="H1004:H1005"/>
    <mergeCell ref="H1006:H1007"/>
    <mergeCell ref="H1294:H1295"/>
    <mergeCell ref="H1297:H1299"/>
    <mergeCell ref="H1300:H1301"/>
    <mergeCell ref="H1303:H1304"/>
    <mergeCell ref="E1412:E1413"/>
    <mergeCell ref="E1414:E1416"/>
    <mergeCell ref="E1417:E1418"/>
    <mergeCell ref="E1419:E1420"/>
    <mergeCell ref="E1421:E1422"/>
    <mergeCell ref="E1428:E1429"/>
    <mergeCell ref="E1430:E1431"/>
    <mergeCell ref="E1432:E1433"/>
    <mergeCell ref="F1412:F1413"/>
    <mergeCell ref="F1414:F1416"/>
    <mergeCell ref="F1417:F1418"/>
    <mergeCell ref="F1419:F1420"/>
    <mergeCell ref="F1421:F1422"/>
    <mergeCell ref="F1428:F1429"/>
    <mergeCell ref="F1430:F1431"/>
    <mergeCell ref="F1308:F1309"/>
    <mergeCell ref="F1311:F1312"/>
    <mergeCell ref="H1380:H1381"/>
    <mergeCell ref="H1382:H1384"/>
    <mergeCell ref="H1385:H1386"/>
    <mergeCell ref="H1387:H1389"/>
    <mergeCell ref="H1390:H1391"/>
    <mergeCell ref="H1392:H1393"/>
    <mergeCell ref="H1394:H1395"/>
    <mergeCell ref="H1396:H1397"/>
    <mergeCell ref="H1398:H1400"/>
    <mergeCell ref="F1380:F1381"/>
    <mergeCell ref="F1382:F1384"/>
    <mergeCell ref="F1385:F1386"/>
    <mergeCell ref="F1387:F1389"/>
    <mergeCell ref="F996:F997"/>
    <mergeCell ref="F998:F999"/>
    <mergeCell ref="F1000:F1001"/>
    <mergeCell ref="F1002:F1003"/>
    <mergeCell ref="F1004:F1005"/>
    <mergeCell ref="F1006:F1007"/>
    <mergeCell ref="E1140:E1141"/>
    <mergeCell ref="E1142:E1143"/>
    <mergeCell ref="E1144:E1145"/>
    <mergeCell ref="E1146:E1147"/>
    <mergeCell ref="E1148:E1149"/>
    <mergeCell ref="E1150:E1151"/>
    <mergeCell ref="E1152:E1153"/>
    <mergeCell ref="F1432:F1433"/>
    <mergeCell ref="D883:D884"/>
    <mergeCell ref="D885:D886"/>
    <mergeCell ref="D887:D888"/>
    <mergeCell ref="D889:D890"/>
    <mergeCell ref="D891:D892"/>
    <mergeCell ref="D893:D894"/>
    <mergeCell ref="D895:D896"/>
    <mergeCell ref="D897:D898"/>
    <mergeCell ref="D899:D901"/>
    <mergeCell ref="D902:D903"/>
    <mergeCell ref="D904:D905"/>
    <mergeCell ref="D906:D907"/>
    <mergeCell ref="D908:D910"/>
    <mergeCell ref="D911:D912"/>
    <mergeCell ref="D913:D914"/>
    <mergeCell ref="D915:D917"/>
    <mergeCell ref="D918:D920"/>
    <mergeCell ref="D921:D922"/>
    <mergeCell ref="D923:D925"/>
    <mergeCell ref="E913:E914"/>
    <mergeCell ref="E915:E917"/>
    <mergeCell ref="E918:E920"/>
    <mergeCell ref="E921:E922"/>
    <mergeCell ref="E923:E925"/>
    <mergeCell ref="F883:F884"/>
    <mergeCell ref="F885:F886"/>
    <mergeCell ref="F887:F888"/>
    <mergeCell ref="F889:F890"/>
    <mergeCell ref="D1432:D1433"/>
    <mergeCell ref="D1412:D1413"/>
    <mergeCell ref="D1414:D1416"/>
    <mergeCell ref="G923:G925"/>
    <mergeCell ref="C880:C882"/>
    <mergeCell ref="B880:B882"/>
    <mergeCell ref="E880:E882"/>
    <mergeCell ref="E883:E884"/>
    <mergeCell ref="E885:E886"/>
    <mergeCell ref="E887:E888"/>
    <mergeCell ref="E889:E890"/>
    <mergeCell ref="E891:E892"/>
    <mergeCell ref="E893:E894"/>
    <mergeCell ref="E895:E896"/>
    <mergeCell ref="E897:E898"/>
    <mergeCell ref="E899:E901"/>
    <mergeCell ref="E902:E903"/>
    <mergeCell ref="E904:E905"/>
    <mergeCell ref="E906:E907"/>
    <mergeCell ref="E908:E910"/>
    <mergeCell ref="E911:E912"/>
    <mergeCell ref="D880:D882"/>
    <mergeCell ref="F913:F914"/>
    <mergeCell ref="F915:F917"/>
    <mergeCell ref="F918:F920"/>
    <mergeCell ref="F891:F892"/>
    <mergeCell ref="F893:F894"/>
    <mergeCell ref="F895:F896"/>
    <mergeCell ref="F897:F898"/>
    <mergeCell ref="F899:F901"/>
    <mergeCell ref="F902:F903"/>
    <mergeCell ref="F904:F905"/>
    <mergeCell ref="F906:F907"/>
    <mergeCell ref="F908:F910"/>
    <mergeCell ref="N899:N901"/>
    <mergeCell ref="M902:M903"/>
    <mergeCell ref="N902:N903"/>
    <mergeCell ref="M904:M905"/>
    <mergeCell ref="N904:N905"/>
    <mergeCell ref="M906:M907"/>
    <mergeCell ref="G897:G898"/>
    <mergeCell ref="G899:G901"/>
    <mergeCell ref="G902:G903"/>
    <mergeCell ref="G904:G905"/>
    <mergeCell ref="G906:G907"/>
    <mergeCell ref="G908:G910"/>
    <mergeCell ref="G911:G912"/>
    <mergeCell ref="G913:G914"/>
    <mergeCell ref="G915:G917"/>
    <mergeCell ref="G918:G920"/>
    <mergeCell ref="M911:M912"/>
    <mergeCell ref="N911:N912"/>
    <mergeCell ref="M913:M914"/>
    <mergeCell ref="N913:N914"/>
    <mergeCell ref="M915:M917"/>
    <mergeCell ref="N915:N917"/>
    <mergeCell ref="M918:M920"/>
    <mergeCell ref="N918:N920"/>
    <mergeCell ref="M921:M922"/>
    <mergeCell ref="N921:N922"/>
    <mergeCell ref="K908:K910"/>
    <mergeCell ref="L908:L910"/>
    <mergeCell ref="K911:K912"/>
    <mergeCell ref="L911:L912"/>
    <mergeCell ref="K913:K914"/>
    <mergeCell ref="F921:F922"/>
    <mergeCell ref="F923:F925"/>
    <mergeCell ref="G880:G882"/>
    <mergeCell ref="G883:G884"/>
    <mergeCell ref="G885:G886"/>
    <mergeCell ref="G887:G888"/>
    <mergeCell ref="G889:G890"/>
    <mergeCell ref="G891:G892"/>
    <mergeCell ref="G893:G894"/>
    <mergeCell ref="G895:G896"/>
    <mergeCell ref="H918:H920"/>
    <mergeCell ref="H921:H922"/>
    <mergeCell ref="H923:H925"/>
    <mergeCell ref="H908:H910"/>
    <mergeCell ref="H911:H912"/>
    <mergeCell ref="H913:H914"/>
    <mergeCell ref="H915:H917"/>
    <mergeCell ref="M899:M901"/>
    <mergeCell ref="M923:M925"/>
    <mergeCell ref="L913:L914"/>
    <mergeCell ref="K915:K917"/>
    <mergeCell ref="O679:O680"/>
    <mergeCell ref="H880:H882"/>
    <mergeCell ref="H883:H884"/>
    <mergeCell ref="H885:H886"/>
    <mergeCell ref="H887:H888"/>
    <mergeCell ref="H889:H890"/>
    <mergeCell ref="H891:H892"/>
    <mergeCell ref="H893:H894"/>
    <mergeCell ref="H895:H896"/>
    <mergeCell ref="H897:H898"/>
    <mergeCell ref="H899:H901"/>
    <mergeCell ref="H902:H903"/>
    <mergeCell ref="H904:H905"/>
    <mergeCell ref="H906:H907"/>
    <mergeCell ref="M891:M892"/>
    <mergeCell ref="N891:N892"/>
    <mergeCell ref="M893:M894"/>
    <mergeCell ref="N893:N894"/>
    <mergeCell ref="M895:M896"/>
    <mergeCell ref="N895:N896"/>
    <mergeCell ref="M897:M898"/>
    <mergeCell ref="N897:N898"/>
    <mergeCell ref="I883:I884"/>
    <mergeCell ref="J883:J884"/>
    <mergeCell ref="K883:K884"/>
    <mergeCell ref="L883:L884"/>
    <mergeCell ref="M883:M884"/>
    <mergeCell ref="I880:I882"/>
    <mergeCell ref="J880:J882"/>
    <mergeCell ref="K880:K882"/>
    <mergeCell ref="L880:L882"/>
    <mergeCell ref="M880:M882"/>
    <mergeCell ref="E571:E572"/>
    <mergeCell ref="E573:E574"/>
    <mergeCell ref="E575:E576"/>
    <mergeCell ref="E577:E578"/>
    <mergeCell ref="E579:E580"/>
    <mergeCell ref="E583:E584"/>
    <mergeCell ref="E585:E587"/>
    <mergeCell ref="E590:E591"/>
    <mergeCell ref="E592:E593"/>
    <mergeCell ref="E594:E595"/>
    <mergeCell ref="E596:E597"/>
    <mergeCell ref="D701:D702"/>
    <mergeCell ref="D703:D704"/>
    <mergeCell ref="D705:D706"/>
    <mergeCell ref="D707:D708"/>
    <mergeCell ref="F567:F568"/>
    <mergeCell ref="F569:F570"/>
    <mergeCell ref="F571:F572"/>
    <mergeCell ref="F573:F574"/>
    <mergeCell ref="F575:F576"/>
    <mergeCell ref="F577:F578"/>
    <mergeCell ref="F579:F580"/>
    <mergeCell ref="F583:F584"/>
    <mergeCell ref="F585:F587"/>
    <mergeCell ref="F590:F591"/>
    <mergeCell ref="F592:F593"/>
    <mergeCell ref="F594:F595"/>
    <mergeCell ref="F596:F597"/>
    <mergeCell ref="F646:F647"/>
    <mergeCell ref="F648:F650"/>
    <mergeCell ref="F651:F652"/>
    <mergeCell ref="D681:D682"/>
    <mergeCell ref="F656:F657"/>
    <mergeCell ref="F658:F659"/>
    <mergeCell ref="F660:F662"/>
    <mergeCell ref="F663:F664"/>
    <mergeCell ref="F665:F666"/>
    <mergeCell ref="F667:F668"/>
    <mergeCell ref="F669:F671"/>
    <mergeCell ref="F672:F674"/>
    <mergeCell ref="F675:F676"/>
    <mergeCell ref="F677:F678"/>
    <mergeCell ref="F679:F680"/>
    <mergeCell ref="G703:G704"/>
    <mergeCell ref="G705:G706"/>
    <mergeCell ref="G707:G708"/>
    <mergeCell ref="G709:G710"/>
    <mergeCell ref="H701:H702"/>
    <mergeCell ref="H703:H704"/>
    <mergeCell ref="H705:H706"/>
    <mergeCell ref="H707:H708"/>
    <mergeCell ref="H709:H710"/>
    <mergeCell ref="H695:H696"/>
    <mergeCell ref="H697:H698"/>
    <mergeCell ref="F685:F686"/>
    <mergeCell ref="F687:F689"/>
    <mergeCell ref="F690:F691"/>
    <mergeCell ref="G663:G664"/>
    <mergeCell ref="G665:G666"/>
    <mergeCell ref="G667:G668"/>
    <mergeCell ref="G669:G671"/>
    <mergeCell ref="G672:G674"/>
    <mergeCell ref="H660:H662"/>
    <mergeCell ref="F692:F693"/>
    <mergeCell ref="H567:H568"/>
    <mergeCell ref="H569:H570"/>
    <mergeCell ref="H571:H572"/>
    <mergeCell ref="H573:H574"/>
    <mergeCell ref="H575:H576"/>
    <mergeCell ref="H577:H578"/>
    <mergeCell ref="H579:H580"/>
    <mergeCell ref="H583:H584"/>
    <mergeCell ref="H585:H587"/>
    <mergeCell ref="H590:H591"/>
    <mergeCell ref="H592:H593"/>
    <mergeCell ref="H594:H595"/>
    <mergeCell ref="H596:H597"/>
    <mergeCell ref="G567:G568"/>
    <mergeCell ref="G569:G570"/>
    <mergeCell ref="G571:G572"/>
    <mergeCell ref="G573:G574"/>
    <mergeCell ref="G575:G576"/>
    <mergeCell ref="G577:G578"/>
    <mergeCell ref="G579:G580"/>
    <mergeCell ref="G583:G584"/>
    <mergeCell ref="G585:G587"/>
    <mergeCell ref="G590:G591"/>
    <mergeCell ref="D1530:D1531"/>
    <mergeCell ref="D1532:D1533"/>
    <mergeCell ref="D1534:D1535"/>
    <mergeCell ref="D1536:D1537"/>
    <mergeCell ref="D1541:D1542"/>
    <mergeCell ref="D1544:D1545"/>
    <mergeCell ref="D1548:D1549"/>
    <mergeCell ref="D1550:D1551"/>
    <mergeCell ref="D1553:D1554"/>
    <mergeCell ref="D1558:D1559"/>
    <mergeCell ref="D1560:D1561"/>
    <mergeCell ref="E1530:E1531"/>
    <mergeCell ref="E1532:E1533"/>
    <mergeCell ref="E1534:E1535"/>
    <mergeCell ref="E1536:E1537"/>
    <mergeCell ref="E1541:E1542"/>
    <mergeCell ref="E1544:E1545"/>
    <mergeCell ref="E1548:E1549"/>
    <mergeCell ref="E1550:E1551"/>
    <mergeCell ref="E1553:E1554"/>
    <mergeCell ref="E1558:E1559"/>
    <mergeCell ref="E1560:E1561"/>
    <mergeCell ref="F1534:F1535"/>
    <mergeCell ref="F1536:F1537"/>
    <mergeCell ref="F1541:F1542"/>
    <mergeCell ref="F1544:F1545"/>
    <mergeCell ref="F1548:F1549"/>
    <mergeCell ref="F1550:F1551"/>
    <mergeCell ref="F1553:F1554"/>
    <mergeCell ref="F1558:F1559"/>
    <mergeCell ref="F1560:F1561"/>
    <mergeCell ref="G1530:G1531"/>
    <mergeCell ref="G1532:G1533"/>
    <mergeCell ref="G1534:G1535"/>
    <mergeCell ref="G1536:G1537"/>
    <mergeCell ref="G1541:G1542"/>
    <mergeCell ref="G1544:G1545"/>
    <mergeCell ref="G1548:G1549"/>
    <mergeCell ref="G1550:G1551"/>
    <mergeCell ref="G1553:G1554"/>
    <mergeCell ref="G1558:G1559"/>
    <mergeCell ref="G1560:G1561"/>
    <mergeCell ref="H1534:H1535"/>
    <mergeCell ref="H1536:H1537"/>
    <mergeCell ref="H1541:H1542"/>
    <mergeCell ref="H1544:H1545"/>
    <mergeCell ref="H1548:H1549"/>
    <mergeCell ref="H1550:H1551"/>
    <mergeCell ref="H1553:H1554"/>
    <mergeCell ref="H1558:H1559"/>
    <mergeCell ref="H1560:H1561"/>
    <mergeCell ref="D1208:D1209"/>
    <mergeCell ref="D1210:D1211"/>
    <mergeCell ref="D1214:D1216"/>
    <mergeCell ref="D1224:D1226"/>
    <mergeCell ref="D1227:D1228"/>
    <mergeCell ref="D1229:D1231"/>
    <mergeCell ref="D1232:D1234"/>
    <mergeCell ref="D1239:D1240"/>
    <mergeCell ref="D1242:D1243"/>
    <mergeCell ref="D1245:D1246"/>
    <mergeCell ref="E1208:E1209"/>
    <mergeCell ref="E1210:E1211"/>
    <mergeCell ref="E1214:E1216"/>
    <mergeCell ref="E1224:E1226"/>
    <mergeCell ref="E1227:E1228"/>
    <mergeCell ref="E1229:E1231"/>
    <mergeCell ref="E1232:E1234"/>
    <mergeCell ref="E1239:E1240"/>
    <mergeCell ref="E1242:E1243"/>
    <mergeCell ref="E1245:E1246"/>
    <mergeCell ref="F1208:F1209"/>
    <mergeCell ref="F1530:F1531"/>
    <mergeCell ref="F1532:F1533"/>
    <mergeCell ref="H1530:H1531"/>
    <mergeCell ref="H1532:H1533"/>
    <mergeCell ref="G1412:G1413"/>
    <mergeCell ref="G1414:G1416"/>
    <mergeCell ref="G1417:G1418"/>
    <mergeCell ref="G1419:G1420"/>
    <mergeCell ref="G1421:G1422"/>
    <mergeCell ref="G1428:G1429"/>
    <mergeCell ref="G1430:G1431"/>
    <mergeCell ref="G1432:G1433"/>
    <mergeCell ref="H1412:H1413"/>
    <mergeCell ref="H1414:H1416"/>
    <mergeCell ref="H1417:H1418"/>
    <mergeCell ref="H1419:H1420"/>
    <mergeCell ref="H1421:H1422"/>
    <mergeCell ref="H1428:H1429"/>
    <mergeCell ref="H1430:H1431"/>
    <mergeCell ref="H1432:H1433"/>
    <mergeCell ref="H1501:H1502"/>
    <mergeCell ref="H1503:H1504"/>
    <mergeCell ref="H1505:H1506"/>
    <mergeCell ref="H1507:H1508"/>
    <mergeCell ref="H1509:H1510"/>
    <mergeCell ref="H1514:H1515"/>
    <mergeCell ref="H1516:H1518"/>
    <mergeCell ref="H1519:H1520"/>
    <mergeCell ref="H1521:H1522"/>
    <mergeCell ref="H1524:H1525"/>
    <mergeCell ref="H1526:H1527"/>
    <mergeCell ref="H1490:H1491"/>
    <mergeCell ref="H1497:H1498"/>
    <mergeCell ref="H1499:H1500"/>
    <mergeCell ref="B5:B7"/>
    <mergeCell ref="A5:A7"/>
    <mergeCell ref="O10:O105"/>
    <mergeCell ref="O107:O163"/>
    <mergeCell ref="O944:O945"/>
    <mergeCell ref="O946:O947"/>
    <mergeCell ref="O950:O951"/>
    <mergeCell ref="O952:O953"/>
    <mergeCell ref="R20:R21"/>
    <mergeCell ref="G1245:G1246"/>
    <mergeCell ref="H1208:H1209"/>
    <mergeCell ref="H1210:H1211"/>
    <mergeCell ref="H1214:H1216"/>
    <mergeCell ref="H1224:H1226"/>
    <mergeCell ref="H1227:H1228"/>
    <mergeCell ref="H1229:H1231"/>
    <mergeCell ref="H1232:H1234"/>
    <mergeCell ref="H1239:H1240"/>
    <mergeCell ref="H1242:H1243"/>
    <mergeCell ref="H1245:H1246"/>
    <mergeCell ref="D709:D710"/>
    <mergeCell ref="E701:E702"/>
    <mergeCell ref="E703:E704"/>
    <mergeCell ref="E705:E706"/>
    <mergeCell ref="E707:E708"/>
    <mergeCell ref="E709:E710"/>
    <mergeCell ref="F701:F702"/>
    <mergeCell ref="F703:F704"/>
    <mergeCell ref="F705:F706"/>
    <mergeCell ref="F707:F708"/>
    <mergeCell ref="F709:F710"/>
    <mergeCell ref="G701:G702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86E00-4655-457A-A328-5AA55817A997}">
  <dimension ref="A2:O51"/>
  <sheetViews>
    <sheetView tabSelected="1" zoomScale="70" zoomScaleNormal="70" workbookViewId="0">
      <selection activeCell="B33" sqref="B33"/>
    </sheetView>
  </sheetViews>
  <sheetFormatPr defaultRowHeight="15.75" x14ac:dyDescent="0.25"/>
  <cols>
    <col min="2" max="2" width="21.25" customWidth="1"/>
    <col min="4" max="4" width="16.375" customWidth="1"/>
    <col min="15" max="15" width="27.625" customWidth="1"/>
  </cols>
  <sheetData>
    <row r="2" spans="1:15" ht="48.75" customHeight="1" x14ac:dyDescent="0.25">
      <c r="A2" s="147" t="s">
        <v>0</v>
      </c>
      <c r="B2" s="146" t="s">
        <v>628</v>
      </c>
      <c r="C2" s="146" t="s">
        <v>627</v>
      </c>
      <c r="D2" s="146" t="s">
        <v>909</v>
      </c>
      <c r="E2" s="146" t="s">
        <v>626</v>
      </c>
      <c r="F2" s="146"/>
      <c r="G2" s="146"/>
      <c r="H2" s="146" t="s">
        <v>911</v>
      </c>
      <c r="I2" s="146"/>
      <c r="J2" s="146"/>
      <c r="K2" s="146"/>
      <c r="L2" s="146"/>
      <c r="M2" s="146"/>
      <c r="N2" s="146"/>
      <c r="O2" s="146" t="s">
        <v>1</v>
      </c>
    </row>
    <row r="3" spans="1:15" x14ac:dyDescent="0.25">
      <c r="A3" s="147"/>
      <c r="B3" s="146"/>
      <c r="C3" s="146"/>
      <c r="D3" s="146"/>
      <c r="E3" s="146" t="s">
        <v>820</v>
      </c>
      <c r="F3" s="146" t="s">
        <v>816</v>
      </c>
      <c r="G3" s="146" t="s">
        <v>817</v>
      </c>
      <c r="H3" s="146" t="s">
        <v>826</v>
      </c>
      <c r="I3" s="146" t="s">
        <v>816</v>
      </c>
      <c r="J3" s="146"/>
      <c r="K3" s="146"/>
      <c r="L3" s="146" t="s">
        <v>817</v>
      </c>
      <c r="M3" s="146"/>
      <c r="N3" s="146"/>
      <c r="O3" s="146"/>
    </row>
    <row r="4" spans="1:15" ht="30.75" customHeight="1" x14ac:dyDescent="0.25">
      <c r="A4" s="147"/>
      <c r="B4" s="146"/>
      <c r="C4" s="146"/>
      <c r="D4" s="146"/>
      <c r="E4" s="146"/>
      <c r="F4" s="146"/>
      <c r="G4" s="146"/>
      <c r="H4" s="146"/>
      <c r="I4" s="68" t="s">
        <v>820</v>
      </c>
      <c r="J4" s="68" t="s">
        <v>818</v>
      </c>
      <c r="K4" s="68" t="s">
        <v>819</v>
      </c>
      <c r="L4" s="68" t="s">
        <v>820</v>
      </c>
      <c r="M4" s="68" t="s">
        <v>818</v>
      </c>
      <c r="N4" s="68" t="s">
        <v>819</v>
      </c>
      <c r="O4" s="146"/>
    </row>
    <row r="5" spans="1:15" x14ac:dyDescent="0.2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</row>
    <row r="6" spans="1:15" ht="21" customHeight="1" x14ac:dyDescent="0.25">
      <c r="A6" s="60"/>
      <c r="B6" s="65" t="s">
        <v>624</v>
      </c>
      <c r="C6" s="66">
        <f>SUM(C7:C51)</f>
        <v>142912</v>
      </c>
      <c r="D6" s="66"/>
      <c r="E6" s="66">
        <f t="shared" ref="E6:N6" si="0">SUM(E7:E51)</f>
        <v>781</v>
      </c>
      <c r="F6" s="66">
        <f t="shared" si="0"/>
        <v>665</v>
      </c>
      <c r="G6" s="66">
        <f t="shared" si="0"/>
        <v>116</v>
      </c>
      <c r="H6" s="66">
        <f t="shared" si="0"/>
        <v>1230</v>
      </c>
      <c r="I6" s="66">
        <f t="shared" si="0"/>
        <v>803</v>
      </c>
      <c r="J6" s="66">
        <f t="shared" si="0"/>
        <v>744</v>
      </c>
      <c r="K6" s="66">
        <f t="shared" si="0"/>
        <v>59</v>
      </c>
      <c r="L6" s="66">
        <f t="shared" si="0"/>
        <v>427</v>
      </c>
      <c r="M6" s="66">
        <f t="shared" si="0"/>
        <v>427</v>
      </c>
      <c r="N6" s="67">
        <f t="shared" si="0"/>
        <v>0</v>
      </c>
      <c r="O6" s="64"/>
    </row>
    <row r="7" spans="1:15" ht="21" customHeight="1" x14ac:dyDescent="0.25">
      <c r="A7" s="60">
        <v>1</v>
      </c>
      <c r="B7" s="62" t="s">
        <v>629</v>
      </c>
      <c r="C7" s="63">
        <v>12688</v>
      </c>
      <c r="D7" s="60" t="s">
        <v>2</v>
      </c>
      <c r="E7" s="60" t="s">
        <v>977</v>
      </c>
      <c r="F7" s="60" t="s">
        <v>977</v>
      </c>
      <c r="G7" s="60" t="s">
        <v>977</v>
      </c>
      <c r="H7" s="60">
        <v>38</v>
      </c>
      <c r="I7" s="60">
        <v>38</v>
      </c>
      <c r="J7" s="60">
        <v>1</v>
      </c>
      <c r="K7" s="60">
        <v>37</v>
      </c>
      <c r="L7" s="60" t="s">
        <v>977</v>
      </c>
      <c r="M7" s="60" t="s">
        <v>977</v>
      </c>
      <c r="N7" s="60" t="s">
        <v>977</v>
      </c>
      <c r="O7" s="145" t="s">
        <v>978</v>
      </c>
    </row>
    <row r="8" spans="1:15" ht="21" customHeight="1" x14ac:dyDescent="0.25">
      <c r="A8" s="60">
        <v>2</v>
      </c>
      <c r="B8" s="62" t="s">
        <v>638</v>
      </c>
      <c r="C8" s="63">
        <v>6651</v>
      </c>
      <c r="D8" s="60" t="s">
        <v>2</v>
      </c>
      <c r="E8" s="60" t="s">
        <v>977</v>
      </c>
      <c r="F8" s="60" t="s">
        <v>977</v>
      </c>
      <c r="G8" s="60" t="s">
        <v>977</v>
      </c>
      <c r="H8" s="60">
        <v>22</v>
      </c>
      <c r="I8" s="60">
        <v>22</v>
      </c>
      <c r="J8" s="60" t="s">
        <v>977</v>
      </c>
      <c r="K8" s="60">
        <v>22</v>
      </c>
      <c r="L8" s="60" t="s">
        <v>977</v>
      </c>
      <c r="M8" s="60" t="s">
        <v>977</v>
      </c>
      <c r="N8" s="60" t="s">
        <v>977</v>
      </c>
      <c r="O8" s="145"/>
    </row>
    <row r="9" spans="1:15" ht="21" customHeight="1" x14ac:dyDescent="0.25">
      <c r="A9" s="60">
        <v>3</v>
      </c>
      <c r="B9" s="62" t="s">
        <v>640</v>
      </c>
      <c r="C9" s="63">
        <v>3988</v>
      </c>
      <c r="D9" s="60" t="s">
        <v>3</v>
      </c>
      <c r="E9" s="60">
        <v>8</v>
      </c>
      <c r="F9" s="60">
        <v>8</v>
      </c>
      <c r="G9" s="60" t="s">
        <v>977</v>
      </c>
      <c r="H9" s="60">
        <v>9</v>
      </c>
      <c r="I9" s="60">
        <v>9</v>
      </c>
      <c r="J9" s="60">
        <v>9</v>
      </c>
      <c r="K9" s="60" t="s">
        <v>977</v>
      </c>
      <c r="L9" s="60" t="s">
        <v>977</v>
      </c>
      <c r="M9" s="60" t="s">
        <v>977</v>
      </c>
      <c r="N9" s="60" t="s">
        <v>977</v>
      </c>
      <c r="O9" s="64"/>
    </row>
    <row r="10" spans="1:15" ht="21" customHeight="1" x14ac:dyDescent="0.25">
      <c r="A10" s="60">
        <v>4</v>
      </c>
      <c r="B10" s="62" t="s">
        <v>934</v>
      </c>
      <c r="C10" s="63">
        <v>1381</v>
      </c>
      <c r="D10" s="60" t="s">
        <v>12</v>
      </c>
      <c r="E10" s="60">
        <v>11</v>
      </c>
      <c r="F10" s="60">
        <v>8</v>
      </c>
      <c r="G10" s="60">
        <v>3</v>
      </c>
      <c r="H10" s="60">
        <v>14</v>
      </c>
      <c r="I10" s="60">
        <v>9</v>
      </c>
      <c r="J10" s="60">
        <v>9</v>
      </c>
      <c r="K10" s="60" t="s">
        <v>977</v>
      </c>
      <c r="L10" s="60">
        <v>5</v>
      </c>
      <c r="M10" s="60">
        <v>5</v>
      </c>
      <c r="N10" s="60" t="s">
        <v>977</v>
      </c>
      <c r="O10" s="64"/>
    </row>
    <row r="11" spans="1:15" ht="21" customHeight="1" x14ac:dyDescent="0.25">
      <c r="A11" s="60">
        <v>5</v>
      </c>
      <c r="B11" s="62" t="s">
        <v>935</v>
      </c>
      <c r="C11" s="63">
        <v>4172</v>
      </c>
      <c r="D11" s="60" t="s">
        <v>12</v>
      </c>
      <c r="E11" s="60">
        <v>24</v>
      </c>
      <c r="F11" s="60">
        <v>18</v>
      </c>
      <c r="G11" s="60">
        <v>6</v>
      </c>
      <c r="H11" s="60">
        <v>61</v>
      </c>
      <c r="I11" s="60">
        <v>32</v>
      </c>
      <c r="J11" s="60">
        <v>32</v>
      </c>
      <c r="K11" s="60" t="s">
        <v>977</v>
      </c>
      <c r="L11" s="60">
        <v>29</v>
      </c>
      <c r="M11" s="60">
        <v>29</v>
      </c>
      <c r="N11" s="60" t="s">
        <v>977</v>
      </c>
      <c r="O11" s="64"/>
    </row>
    <row r="12" spans="1:15" ht="21" customHeight="1" x14ac:dyDescent="0.25">
      <c r="A12" s="60">
        <v>6</v>
      </c>
      <c r="B12" s="62" t="s">
        <v>936</v>
      </c>
      <c r="C12" s="63">
        <v>2556</v>
      </c>
      <c r="D12" s="60" t="s">
        <v>12</v>
      </c>
      <c r="E12" s="60">
        <v>13</v>
      </c>
      <c r="F12" s="60">
        <v>11</v>
      </c>
      <c r="G12" s="60">
        <v>2</v>
      </c>
      <c r="H12" s="60">
        <v>29</v>
      </c>
      <c r="I12" s="60">
        <v>16</v>
      </c>
      <c r="J12" s="60">
        <v>16</v>
      </c>
      <c r="K12" s="60" t="s">
        <v>977</v>
      </c>
      <c r="L12" s="60">
        <v>13</v>
      </c>
      <c r="M12" s="60">
        <v>13</v>
      </c>
      <c r="N12" s="60" t="s">
        <v>977</v>
      </c>
      <c r="O12" s="64"/>
    </row>
    <row r="13" spans="1:15" ht="21" customHeight="1" x14ac:dyDescent="0.25">
      <c r="A13" s="60">
        <v>7</v>
      </c>
      <c r="B13" s="62" t="s">
        <v>937</v>
      </c>
      <c r="C13" s="63">
        <v>1567</v>
      </c>
      <c r="D13" s="60" t="s">
        <v>12</v>
      </c>
      <c r="E13" s="60">
        <v>12</v>
      </c>
      <c r="F13" s="60">
        <v>10</v>
      </c>
      <c r="G13" s="60">
        <v>2</v>
      </c>
      <c r="H13" s="60">
        <v>18</v>
      </c>
      <c r="I13" s="60">
        <v>6</v>
      </c>
      <c r="J13" s="60">
        <v>6</v>
      </c>
      <c r="K13" s="60" t="s">
        <v>977</v>
      </c>
      <c r="L13" s="60">
        <v>12</v>
      </c>
      <c r="M13" s="60">
        <v>12</v>
      </c>
      <c r="N13" s="60" t="s">
        <v>977</v>
      </c>
      <c r="O13" s="64"/>
    </row>
    <row r="14" spans="1:15" ht="21" customHeight="1" x14ac:dyDescent="0.25">
      <c r="A14" s="60">
        <v>8</v>
      </c>
      <c r="B14" s="62" t="s">
        <v>938</v>
      </c>
      <c r="C14" s="63">
        <v>1814</v>
      </c>
      <c r="D14" s="60" t="s">
        <v>12</v>
      </c>
      <c r="E14" s="60">
        <v>13</v>
      </c>
      <c r="F14" s="60">
        <v>12</v>
      </c>
      <c r="G14" s="60">
        <v>1</v>
      </c>
      <c r="H14" s="60">
        <v>28</v>
      </c>
      <c r="I14" s="60">
        <v>14</v>
      </c>
      <c r="J14" s="60">
        <v>14</v>
      </c>
      <c r="K14" s="60" t="s">
        <v>977</v>
      </c>
      <c r="L14" s="60">
        <v>14</v>
      </c>
      <c r="M14" s="60">
        <v>14</v>
      </c>
      <c r="N14" s="60" t="s">
        <v>977</v>
      </c>
      <c r="O14" s="64"/>
    </row>
    <row r="15" spans="1:15" ht="21" customHeight="1" x14ac:dyDescent="0.25">
      <c r="A15" s="60">
        <v>9</v>
      </c>
      <c r="B15" s="62" t="s">
        <v>939</v>
      </c>
      <c r="C15" s="63">
        <v>1046</v>
      </c>
      <c r="D15" s="60" t="s">
        <v>12</v>
      </c>
      <c r="E15" s="60">
        <v>15</v>
      </c>
      <c r="F15" s="60">
        <v>8</v>
      </c>
      <c r="G15" s="60">
        <v>7</v>
      </c>
      <c r="H15" s="60">
        <v>28</v>
      </c>
      <c r="I15" s="60">
        <v>14</v>
      </c>
      <c r="J15" s="60">
        <v>14</v>
      </c>
      <c r="K15" s="60" t="s">
        <v>977</v>
      </c>
      <c r="L15" s="60">
        <v>14</v>
      </c>
      <c r="M15" s="60">
        <v>14</v>
      </c>
      <c r="N15" s="60" t="s">
        <v>977</v>
      </c>
      <c r="O15" s="64"/>
    </row>
    <row r="16" spans="1:15" ht="21" customHeight="1" x14ac:dyDescent="0.25">
      <c r="A16" s="60">
        <v>10</v>
      </c>
      <c r="B16" s="62" t="s">
        <v>940</v>
      </c>
      <c r="C16" s="63">
        <v>2670</v>
      </c>
      <c r="D16" s="60" t="s">
        <v>12</v>
      </c>
      <c r="E16" s="60">
        <v>16</v>
      </c>
      <c r="F16" s="60">
        <v>12</v>
      </c>
      <c r="G16" s="60">
        <v>4</v>
      </c>
      <c r="H16" s="60">
        <v>16</v>
      </c>
      <c r="I16" s="60">
        <v>12</v>
      </c>
      <c r="J16" s="60">
        <v>12</v>
      </c>
      <c r="K16" s="60" t="s">
        <v>977</v>
      </c>
      <c r="L16" s="60">
        <v>4</v>
      </c>
      <c r="M16" s="60">
        <v>4</v>
      </c>
      <c r="N16" s="60" t="s">
        <v>977</v>
      </c>
      <c r="O16" s="64"/>
    </row>
    <row r="17" spans="1:15" ht="21" customHeight="1" x14ac:dyDescent="0.25">
      <c r="A17" s="60">
        <v>11</v>
      </c>
      <c r="B17" s="62" t="s">
        <v>941</v>
      </c>
      <c r="C17" s="63">
        <v>3505</v>
      </c>
      <c r="D17" s="60" t="s">
        <v>12</v>
      </c>
      <c r="E17" s="60">
        <v>21</v>
      </c>
      <c r="F17" s="60">
        <v>20</v>
      </c>
      <c r="G17" s="60">
        <v>1</v>
      </c>
      <c r="H17" s="60">
        <v>19</v>
      </c>
      <c r="I17" s="60">
        <v>13</v>
      </c>
      <c r="J17" s="60">
        <v>13</v>
      </c>
      <c r="K17" s="60" t="s">
        <v>977</v>
      </c>
      <c r="L17" s="60">
        <v>6</v>
      </c>
      <c r="M17" s="60">
        <v>6</v>
      </c>
      <c r="N17" s="60" t="s">
        <v>977</v>
      </c>
      <c r="O17" s="64"/>
    </row>
    <row r="18" spans="1:15" ht="21" customHeight="1" x14ac:dyDescent="0.25">
      <c r="A18" s="60">
        <v>12</v>
      </c>
      <c r="B18" s="62" t="s">
        <v>942</v>
      </c>
      <c r="C18" s="63">
        <v>1580</v>
      </c>
      <c r="D18" s="60" t="s">
        <v>12</v>
      </c>
      <c r="E18" s="60">
        <v>14</v>
      </c>
      <c r="F18" s="60">
        <v>12</v>
      </c>
      <c r="G18" s="60">
        <v>2</v>
      </c>
      <c r="H18" s="60">
        <v>18</v>
      </c>
      <c r="I18" s="60">
        <v>11</v>
      </c>
      <c r="J18" s="60">
        <v>11</v>
      </c>
      <c r="K18" s="60" t="s">
        <v>977</v>
      </c>
      <c r="L18" s="60">
        <v>7</v>
      </c>
      <c r="M18" s="60">
        <v>7</v>
      </c>
      <c r="N18" s="60" t="s">
        <v>977</v>
      </c>
      <c r="O18" s="64"/>
    </row>
    <row r="19" spans="1:15" ht="21" customHeight="1" x14ac:dyDescent="0.25">
      <c r="A19" s="60">
        <v>13</v>
      </c>
      <c r="B19" s="62" t="s">
        <v>943</v>
      </c>
      <c r="C19" s="63">
        <v>2004</v>
      </c>
      <c r="D19" s="60" t="s">
        <v>12</v>
      </c>
      <c r="E19" s="60">
        <v>14</v>
      </c>
      <c r="F19" s="60">
        <v>10</v>
      </c>
      <c r="G19" s="60">
        <v>4</v>
      </c>
      <c r="H19" s="60">
        <v>16</v>
      </c>
      <c r="I19" s="60">
        <v>10</v>
      </c>
      <c r="J19" s="60">
        <v>10</v>
      </c>
      <c r="K19" s="60" t="s">
        <v>977</v>
      </c>
      <c r="L19" s="60">
        <v>6</v>
      </c>
      <c r="M19" s="60">
        <v>6</v>
      </c>
      <c r="N19" s="60" t="s">
        <v>977</v>
      </c>
      <c r="O19" s="64"/>
    </row>
    <row r="20" spans="1:15" ht="21" customHeight="1" x14ac:dyDescent="0.25">
      <c r="A20" s="60">
        <v>14</v>
      </c>
      <c r="B20" s="62" t="s">
        <v>944</v>
      </c>
      <c r="C20" s="63">
        <v>1528</v>
      </c>
      <c r="D20" s="60" t="s">
        <v>12</v>
      </c>
      <c r="E20" s="60">
        <v>16</v>
      </c>
      <c r="F20" s="60">
        <v>14</v>
      </c>
      <c r="G20" s="60">
        <v>2</v>
      </c>
      <c r="H20" s="60">
        <v>26</v>
      </c>
      <c r="I20" s="60">
        <v>13</v>
      </c>
      <c r="J20" s="60">
        <v>13</v>
      </c>
      <c r="K20" s="60" t="s">
        <v>977</v>
      </c>
      <c r="L20" s="60">
        <v>13</v>
      </c>
      <c r="M20" s="60">
        <v>13</v>
      </c>
      <c r="N20" s="60" t="s">
        <v>977</v>
      </c>
      <c r="O20" s="64"/>
    </row>
    <row r="21" spans="1:15" ht="21" customHeight="1" x14ac:dyDescent="0.25">
      <c r="A21" s="60">
        <v>15</v>
      </c>
      <c r="B21" s="62" t="s">
        <v>945</v>
      </c>
      <c r="C21" s="63">
        <v>1442</v>
      </c>
      <c r="D21" s="60" t="s">
        <v>12</v>
      </c>
      <c r="E21" s="60">
        <v>10</v>
      </c>
      <c r="F21" s="60">
        <v>7</v>
      </c>
      <c r="G21" s="60">
        <v>3</v>
      </c>
      <c r="H21" s="60">
        <v>20</v>
      </c>
      <c r="I21" s="60">
        <v>10</v>
      </c>
      <c r="J21" s="60">
        <v>10</v>
      </c>
      <c r="K21" s="60" t="s">
        <v>977</v>
      </c>
      <c r="L21" s="60">
        <v>10</v>
      </c>
      <c r="M21" s="60">
        <v>10</v>
      </c>
      <c r="N21" s="60" t="s">
        <v>977</v>
      </c>
      <c r="O21" s="64"/>
    </row>
    <row r="22" spans="1:15" ht="21" customHeight="1" x14ac:dyDescent="0.25">
      <c r="A22" s="60">
        <v>16</v>
      </c>
      <c r="B22" s="62" t="s">
        <v>946</v>
      </c>
      <c r="C22" s="63">
        <v>1364</v>
      </c>
      <c r="D22" s="60" t="s">
        <v>12</v>
      </c>
      <c r="E22" s="60">
        <v>16</v>
      </c>
      <c r="F22" s="60">
        <v>12</v>
      </c>
      <c r="G22" s="60">
        <v>4</v>
      </c>
      <c r="H22" s="60">
        <v>19</v>
      </c>
      <c r="I22" s="60">
        <v>15</v>
      </c>
      <c r="J22" s="60">
        <v>15</v>
      </c>
      <c r="K22" s="60" t="s">
        <v>977</v>
      </c>
      <c r="L22" s="60">
        <v>4</v>
      </c>
      <c r="M22" s="60">
        <v>4</v>
      </c>
      <c r="N22" s="60" t="s">
        <v>977</v>
      </c>
      <c r="O22" s="64"/>
    </row>
    <row r="23" spans="1:15" ht="21" customHeight="1" x14ac:dyDescent="0.25">
      <c r="A23" s="60">
        <v>17</v>
      </c>
      <c r="B23" s="62" t="s">
        <v>947</v>
      </c>
      <c r="C23" s="63">
        <v>3958</v>
      </c>
      <c r="D23" s="60" t="s">
        <v>12</v>
      </c>
      <c r="E23" s="60">
        <v>21</v>
      </c>
      <c r="F23" s="60">
        <v>16</v>
      </c>
      <c r="G23" s="60">
        <v>5</v>
      </c>
      <c r="H23" s="60">
        <v>21</v>
      </c>
      <c r="I23" s="60">
        <v>16</v>
      </c>
      <c r="J23" s="60">
        <v>16</v>
      </c>
      <c r="K23" s="60" t="s">
        <v>977</v>
      </c>
      <c r="L23" s="60">
        <v>5</v>
      </c>
      <c r="M23" s="60">
        <v>5</v>
      </c>
      <c r="N23" s="60" t="s">
        <v>977</v>
      </c>
      <c r="O23" s="64"/>
    </row>
    <row r="24" spans="1:15" ht="21" customHeight="1" x14ac:dyDescent="0.25">
      <c r="A24" s="60">
        <v>18</v>
      </c>
      <c r="B24" s="62" t="s">
        <v>948</v>
      </c>
      <c r="C24" s="63">
        <v>2718</v>
      </c>
      <c r="D24" s="60" t="s">
        <v>12</v>
      </c>
      <c r="E24" s="60">
        <v>25</v>
      </c>
      <c r="F24" s="60">
        <v>23</v>
      </c>
      <c r="G24" s="60">
        <v>2</v>
      </c>
      <c r="H24" s="60">
        <v>54</v>
      </c>
      <c r="I24" s="60">
        <v>28</v>
      </c>
      <c r="J24" s="60">
        <v>28</v>
      </c>
      <c r="K24" s="60" t="s">
        <v>977</v>
      </c>
      <c r="L24" s="60">
        <v>26</v>
      </c>
      <c r="M24" s="60">
        <v>26</v>
      </c>
      <c r="N24" s="60" t="s">
        <v>977</v>
      </c>
      <c r="O24" s="64"/>
    </row>
    <row r="25" spans="1:15" ht="21" customHeight="1" x14ac:dyDescent="0.25">
      <c r="A25" s="60">
        <v>19</v>
      </c>
      <c r="B25" s="62" t="s">
        <v>949</v>
      </c>
      <c r="C25" s="63">
        <v>3431</v>
      </c>
      <c r="D25" s="60" t="s">
        <v>12</v>
      </c>
      <c r="E25" s="60">
        <v>28</v>
      </c>
      <c r="F25" s="60">
        <v>21</v>
      </c>
      <c r="G25" s="60">
        <v>7</v>
      </c>
      <c r="H25" s="60">
        <v>33</v>
      </c>
      <c r="I25" s="60">
        <v>22</v>
      </c>
      <c r="J25" s="60">
        <v>22</v>
      </c>
      <c r="K25" s="60" t="s">
        <v>977</v>
      </c>
      <c r="L25" s="60">
        <v>11</v>
      </c>
      <c r="M25" s="60">
        <v>11</v>
      </c>
      <c r="N25" s="60" t="s">
        <v>977</v>
      </c>
      <c r="O25" s="64"/>
    </row>
    <row r="26" spans="1:15" ht="21" customHeight="1" x14ac:dyDescent="0.25">
      <c r="A26" s="60">
        <v>20</v>
      </c>
      <c r="B26" s="62" t="s">
        <v>950</v>
      </c>
      <c r="C26" s="63">
        <v>3652</v>
      </c>
      <c r="D26" s="60" t="s">
        <v>12</v>
      </c>
      <c r="E26" s="60">
        <v>36</v>
      </c>
      <c r="F26" s="60">
        <v>29</v>
      </c>
      <c r="G26" s="60">
        <v>7</v>
      </c>
      <c r="H26" s="60">
        <v>41</v>
      </c>
      <c r="I26" s="60">
        <v>33</v>
      </c>
      <c r="J26" s="60">
        <v>33</v>
      </c>
      <c r="K26" s="60" t="s">
        <v>977</v>
      </c>
      <c r="L26" s="60">
        <v>8</v>
      </c>
      <c r="M26" s="60">
        <v>8</v>
      </c>
      <c r="N26" s="60" t="s">
        <v>977</v>
      </c>
      <c r="O26" s="64"/>
    </row>
    <row r="27" spans="1:15" ht="21" customHeight="1" x14ac:dyDescent="0.25">
      <c r="A27" s="60">
        <v>21</v>
      </c>
      <c r="B27" s="62" t="s">
        <v>951</v>
      </c>
      <c r="C27" s="63">
        <v>1233</v>
      </c>
      <c r="D27" s="60" t="s">
        <v>12</v>
      </c>
      <c r="E27" s="60">
        <v>12</v>
      </c>
      <c r="F27" s="60">
        <v>10</v>
      </c>
      <c r="G27" s="60">
        <v>2</v>
      </c>
      <c r="H27" s="60">
        <v>16</v>
      </c>
      <c r="I27" s="60">
        <v>4</v>
      </c>
      <c r="J27" s="60">
        <v>4</v>
      </c>
      <c r="K27" s="60" t="s">
        <v>977</v>
      </c>
      <c r="L27" s="60">
        <v>12</v>
      </c>
      <c r="M27" s="60">
        <v>12</v>
      </c>
      <c r="N27" s="60" t="s">
        <v>977</v>
      </c>
      <c r="O27" s="64"/>
    </row>
    <row r="28" spans="1:15" ht="21" customHeight="1" x14ac:dyDescent="0.25">
      <c r="A28" s="60">
        <v>22</v>
      </c>
      <c r="B28" s="62" t="s">
        <v>952</v>
      </c>
      <c r="C28" s="63">
        <v>1996</v>
      </c>
      <c r="D28" s="60" t="s">
        <v>12</v>
      </c>
      <c r="E28" s="60">
        <v>25</v>
      </c>
      <c r="F28" s="60">
        <v>17</v>
      </c>
      <c r="G28" s="60">
        <v>8</v>
      </c>
      <c r="H28" s="60">
        <v>18</v>
      </c>
      <c r="I28" s="60">
        <v>11</v>
      </c>
      <c r="J28" s="60">
        <v>11</v>
      </c>
      <c r="K28" s="60" t="s">
        <v>977</v>
      </c>
      <c r="L28" s="60">
        <v>7</v>
      </c>
      <c r="M28" s="60">
        <v>7</v>
      </c>
      <c r="N28" s="60" t="s">
        <v>977</v>
      </c>
      <c r="O28" s="64"/>
    </row>
    <row r="29" spans="1:15" ht="21" customHeight="1" x14ac:dyDescent="0.25">
      <c r="A29" s="60">
        <v>23</v>
      </c>
      <c r="B29" s="62" t="s">
        <v>953</v>
      </c>
      <c r="C29" s="63">
        <v>2073</v>
      </c>
      <c r="D29" s="60" t="s">
        <v>12</v>
      </c>
      <c r="E29" s="60">
        <v>13</v>
      </c>
      <c r="F29" s="60">
        <v>13</v>
      </c>
      <c r="G29" s="60" t="s">
        <v>977</v>
      </c>
      <c r="H29" s="60">
        <v>30</v>
      </c>
      <c r="I29" s="60">
        <v>15</v>
      </c>
      <c r="J29" s="60">
        <v>15</v>
      </c>
      <c r="K29" s="60" t="s">
        <v>977</v>
      </c>
      <c r="L29" s="60">
        <v>15</v>
      </c>
      <c r="M29" s="60">
        <v>15</v>
      </c>
      <c r="N29" s="60" t="s">
        <v>977</v>
      </c>
      <c r="O29" s="64"/>
    </row>
    <row r="30" spans="1:15" ht="21" customHeight="1" x14ac:dyDescent="0.25">
      <c r="A30" s="60">
        <v>24</v>
      </c>
      <c r="B30" s="62" t="s">
        <v>954</v>
      </c>
      <c r="C30" s="63">
        <v>2681</v>
      </c>
      <c r="D30" s="60" t="s">
        <v>12</v>
      </c>
      <c r="E30" s="60" t="s">
        <v>977</v>
      </c>
      <c r="F30" s="60" t="s">
        <v>977</v>
      </c>
      <c r="G30" s="60" t="s">
        <v>977</v>
      </c>
      <c r="H30" s="60">
        <v>25</v>
      </c>
      <c r="I30" s="60">
        <v>18</v>
      </c>
      <c r="J30" s="60">
        <v>18</v>
      </c>
      <c r="K30" s="60" t="s">
        <v>977</v>
      </c>
      <c r="L30" s="60">
        <v>7</v>
      </c>
      <c r="M30" s="60">
        <v>7</v>
      </c>
      <c r="N30" s="60" t="s">
        <v>977</v>
      </c>
      <c r="O30" s="64"/>
    </row>
    <row r="31" spans="1:15" ht="21" customHeight="1" x14ac:dyDescent="0.25">
      <c r="A31" s="60">
        <v>25</v>
      </c>
      <c r="B31" s="62" t="s">
        <v>955</v>
      </c>
      <c r="C31" s="63">
        <v>1977</v>
      </c>
      <c r="D31" s="60" t="s">
        <v>12</v>
      </c>
      <c r="E31" s="60">
        <v>12</v>
      </c>
      <c r="F31" s="60">
        <v>12</v>
      </c>
      <c r="G31" s="60" t="s">
        <v>977</v>
      </c>
      <c r="H31" s="60">
        <v>12</v>
      </c>
      <c r="I31" s="60">
        <v>12</v>
      </c>
      <c r="J31" s="60">
        <v>12</v>
      </c>
      <c r="K31" s="60" t="s">
        <v>977</v>
      </c>
      <c r="L31" s="60" t="s">
        <v>977</v>
      </c>
      <c r="M31" s="60" t="s">
        <v>977</v>
      </c>
      <c r="N31" s="60" t="s">
        <v>977</v>
      </c>
      <c r="O31" s="64"/>
    </row>
    <row r="32" spans="1:15" ht="21" customHeight="1" x14ac:dyDescent="0.25">
      <c r="A32" s="60">
        <v>26</v>
      </c>
      <c r="B32" s="62" t="s">
        <v>956</v>
      </c>
      <c r="C32" s="63">
        <v>3913</v>
      </c>
      <c r="D32" s="60" t="s">
        <v>12</v>
      </c>
      <c r="E32" s="60">
        <v>8</v>
      </c>
      <c r="F32" s="60">
        <v>8</v>
      </c>
      <c r="G32" s="60" t="s">
        <v>977</v>
      </c>
      <c r="H32" s="60">
        <v>20</v>
      </c>
      <c r="I32" s="60">
        <v>20</v>
      </c>
      <c r="J32" s="60">
        <v>20</v>
      </c>
      <c r="K32" s="60" t="s">
        <v>977</v>
      </c>
      <c r="L32" s="60" t="s">
        <v>977</v>
      </c>
      <c r="M32" s="60" t="s">
        <v>977</v>
      </c>
      <c r="N32" s="60" t="s">
        <v>977</v>
      </c>
      <c r="O32" s="64"/>
    </row>
    <row r="33" spans="1:15" ht="21" customHeight="1" x14ac:dyDescent="0.25">
      <c r="A33" s="60">
        <v>27</v>
      </c>
      <c r="B33" s="62" t="s">
        <v>957</v>
      </c>
      <c r="C33" s="63">
        <v>4953</v>
      </c>
      <c r="D33" s="60" t="s">
        <v>3</v>
      </c>
      <c r="E33" s="60" t="s">
        <v>977</v>
      </c>
      <c r="F33" s="60" t="s">
        <v>977</v>
      </c>
      <c r="G33" s="60" t="s">
        <v>977</v>
      </c>
      <c r="H33" s="60">
        <v>22</v>
      </c>
      <c r="I33" s="60">
        <v>22</v>
      </c>
      <c r="J33" s="60">
        <v>22</v>
      </c>
      <c r="K33" s="60" t="s">
        <v>977</v>
      </c>
      <c r="L33" s="60" t="s">
        <v>977</v>
      </c>
      <c r="M33" s="60" t="s">
        <v>977</v>
      </c>
      <c r="N33" s="60" t="s">
        <v>977</v>
      </c>
      <c r="O33" s="64"/>
    </row>
    <row r="34" spans="1:15" ht="21" customHeight="1" x14ac:dyDescent="0.25">
      <c r="A34" s="60">
        <v>28</v>
      </c>
      <c r="B34" s="62" t="s">
        <v>958</v>
      </c>
      <c r="C34" s="63">
        <v>1978</v>
      </c>
      <c r="D34" s="60" t="s">
        <v>12</v>
      </c>
      <c r="E34" s="60">
        <v>23</v>
      </c>
      <c r="F34" s="60">
        <v>19</v>
      </c>
      <c r="G34" s="60">
        <v>4</v>
      </c>
      <c r="H34" s="60">
        <v>30</v>
      </c>
      <c r="I34" s="60">
        <v>15</v>
      </c>
      <c r="J34" s="60">
        <v>15</v>
      </c>
      <c r="K34" s="60" t="s">
        <v>977</v>
      </c>
      <c r="L34" s="60">
        <v>15</v>
      </c>
      <c r="M34" s="60">
        <v>15</v>
      </c>
      <c r="N34" s="60" t="s">
        <v>977</v>
      </c>
      <c r="O34" s="64"/>
    </row>
    <row r="35" spans="1:15" ht="21" customHeight="1" x14ac:dyDescent="0.25">
      <c r="A35" s="60">
        <v>29</v>
      </c>
      <c r="B35" s="62" t="s">
        <v>959</v>
      </c>
      <c r="C35" s="63">
        <v>2160</v>
      </c>
      <c r="D35" s="60" t="s">
        <v>12</v>
      </c>
      <c r="E35" s="60">
        <v>19</v>
      </c>
      <c r="F35" s="60">
        <v>19</v>
      </c>
      <c r="G35" s="60" t="s">
        <v>977</v>
      </c>
      <c r="H35" s="60">
        <v>34</v>
      </c>
      <c r="I35" s="60">
        <v>17</v>
      </c>
      <c r="J35" s="60">
        <v>17</v>
      </c>
      <c r="K35" s="60" t="s">
        <v>977</v>
      </c>
      <c r="L35" s="60">
        <v>17</v>
      </c>
      <c r="M35" s="60">
        <v>17</v>
      </c>
      <c r="N35" s="60" t="s">
        <v>977</v>
      </c>
      <c r="O35" s="64"/>
    </row>
    <row r="36" spans="1:15" ht="21" customHeight="1" x14ac:dyDescent="0.25">
      <c r="A36" s="60">
        <v>30</v>
      </c>
      <c r="B36" s="62" t="s">
        <v>960</v>
      </c>
      <c r="C36" s="63">
        <v>3261</v>
      </c>
      <c r="D36" s="60" t="s">
        <v>12</v>
      </c>
      <c r="E36" s="60">
        <v>20</v>
      </c>
      <c r="F36" s="60">
        <v>20</v>
      </c>
      <c r="G36" s="60" t="s">
        <v>977</v>
      </c>
      <c r="H36" s="60">
        <v>25</v>
      </c>
      <c r="I36" s="60">
        <v>20</v>
      </c>
      <c r="J36" s="60">
        <v>20</v>
      </c>
      <c r="K36" s="60" t="s">
        <v>977</v>
      </c>
      <c r="L36" s="60">
        <v>5</v>
      </c>
      <c r="M36" s="60">
        <v>5</v>
      </c>
      <c r="N36" s="60" t="s">
        <v>977</v>
      </c>
      <c r="O36" s="64"/>
    </row>
    <row r="37" spans="1:15" ht="21" customHeight="1" x14ac:dyDescent="0.25">
      <c r="A37" s="60">
        <v>31</v>
      </c>
      <c r="B37" s="62" t="s">
        <v>961</v>
      </c>
      <c r="C37" s="63">
        <v>3510</v>
      </c>
      <c r="D37" s="60" t="s">
        <v>3</v>
      </c>
      <c r="E37" s="60">
        <v>41</v>
      </c>
      <c r="F37" s="60">
        <v>41</v>
      </c>
      <c r="G37" s="60" t="s">
        <v>977</v>
      </c>
      <c r="H37" s="60">
        <v>31</v>
      </c>
      <c r="I37" s="60">
        <v>23</v>
      </c>
      <c r="J37" s="60">
        <v>23</v>
      </c>
      <c r="K37" s="60" t="s">
        <v>977</v>
      </c>
      <c r="L37" s="60">
        <v>8</v>
      </c>
      <c r="M37" s="60">
        <v>8</v>
      </c>
      <c r="N37" s="60" t="s">
        <v>977</v>
      </c>
      <c r="O37" s="64"/>
    </row>
    <row r="38" spans="1:15" ht="21" customHeight="1" x14ac:dyDescent="0.25">
      <c r="A38" s="60">
        <v>32</v>
      </c>
      <c r="B38" s="62" t="s">
        <v>962</v>
      </c>
      <c r="C38" s="63">
        <v>7102</v>
      </c>
      <c r="D38" s="60" t="s">
        <v>3</v>
      </c>
      <c r="E38" s="60">
        <v>16</v>
      </c>
      <c r="F38" s="60">
        <v>16</v>
      </c>
      <c r="G38" s="60" t="s">
        <v>977</v>
      </c>
      <c r="H38" s="60">
        <v>37</v>
      </c>
      <c r="I38" s="60">
        <v>37</v>
      </c>
      <c r="J38" s="60">
        <v>37</v>
      </c>
      <c r="K38" s="60" t="s">
        <v>977</v>
      </c>
      <c r="L38" s="60" t="s">
        <v>977</v>
      </c>
      <c r="M38" s="60" t="s">
        <v>977</v>
      </c>
      <c r="N38" s="60" t="s">
        <v>977</v>
      </c>
      <c r="O38" s="64"/>
    </row>
    <row r="39" spans="1:15" ht="21" customHeight="1" x14ac:dyDescent="0.25">
      <c r="A39" s="60">
        <v>33</v>
      </c>
      <c r="B39" s="62" t="s">
        <v>963</v>
      </c>
      <c r="C39" s="63">
        <v>3202</v>
      </c>
      <c r="D39" s="60" t="s">
        <v>12</v>
      </c>
      <c r="E39" s="60">
        <v>15</v>
      </c>
      <c r="F39" s="60">
        <v>13</v>
      </c>
      <c r="G39" s="60">
        <v>2</v>
      </c>
      <c r="H39" s="60">
        <v>29</v>
      </c>
      <c r="I39" s="60">
        <v>19</v>
      </c>
      <c r="J39" s="60">
        <v>19</v>
      </c>
      <c r="K39" s="60" t="s">
        <v>977</v>
      </c>
      <c r="L39" s="60">
        <v>10</v>
      </c>
      <c r="M39" s="60">
        <v>10</v>
      </c>
      <c r="N39" s="60" t="s">
        <v>977</v>
      </c>
      <c r="O39" s="64"/>
    </row>
    <row r="40" spans="1:15" ht="21" customHeight="1" x14ac:dyDescent="0.25">
      <c r="A40" s="60">
        <v>34</v>
      </c>
      <c r="B40" s="62" t="s">
        <v>964</v>
      </c>
      <c r="C40" s="63">
        <v>4197</v>
      </c>
      <c r="D40" s="60" t="s">
        <v>12</v>
      </c>
      <c r="E40" s="60">
        <v>17</v>
      </c>
      <c r="F40" s="60">
        <v>17</v>
      </c>
      <c r="G40" s="60" t="s">
        <v>977</v>
      </c>
      <c r="H40" s="60">
        <v>30</v>
      </c>
      <c r="I40" s="60">
        <v>23</v>
      </c>
      <c r="J40" s="60">
        <v>23</v>
      </c>
      <c r="K40" s="60" t="s">
        <v>977</v>
      </c>
      <c r="L40" s="60">
        <v>7</v>
      </c>
      <c r="M40" s="60">
        <v>7</v>
      </c>
      <c r="N40" s="60" t="s">
        <v>977</v>
      </c>
      <c r="O40" s="64"/>
    </row>
    <row r="41" spans="1:15" ht="21" customHeight="1" x14ac:dyDescent="0.25">
      <c r="A41" s="60">
        <v>35</v>
      </c>
      <c r="B41" s="62" t="s">
        <v>965</v>
      </c>
      <c r="C41" s="63">
        <v>4025</v>
      </c>
      <c r="D41" s="60" t="s">
        <v>12</v>
      </c>
      <c r="E41" s="60">
        <v>26</v>
      </c>
      <c r="F41" s="60">
        <v>24</v>
      </c>
      <c r="G41" s="60">
        <v>2</v>
      </c>
      <c r="H41" s="60">
        <v>30</v>
      </c>
      <c r="I41" s="60">
        <v>24</v>
      </c>
      <c r="J41" s="60">
        <v>24</v>
      </c>
      <c r="K41" s="60" t="s">
        <v>977</v>
      </c>
      <c r="L41" s="60">
        <v>6</v>
      </c>
      <c r="M41" s="60">
        <v>6</v>
      </c>
      <c r="N41" s="60" t="s">
        <v>977</v>
      </c>
      <c r="O41" s="64"/>
    </row>
    <row r="42" spans="1:15" ht="21" customHeight="1" x14ac:dyDescent="0.25">
      <c r="A42" s="60">
        <v>36</v>
      </c>
      <c r="B42" s="62" t="s">
        <v>966</v>
      </c>
      <c r="C42" s="63">
        <v>2845</v>
      </c>
      <c r="D42" s="60" t="s">
        <v>12</v>
      </c>
      <c r="E42" s="60">
        <v>25</v>
      </c>
      <c r="F42" s="60">
        <v>25</v>
      </c>
      <c r="G42" s="60" t="s">
        <v>977</v>
      </c>
      <c r="H42" s="60">
        <v>42</v>
      </c>
      <c r="I42" s="60">
        <v>21</v>
      </c>
      <c r="J42" s="60">
        <v>21</v>
      </c>
      <c r="K42" s="60" t="s">
        <v>977</v>
      </c>
      <c r="L42" s="60">
        <v>21</v>
      </c>
      <c r="M42" s="60">
        <v>21</v>
      </c>
      <c r="N42" s="60" t="s">
        <v>977</v>
      </c>
      <c r="O42" s="64"/>
    </row>
    <row r="43" spans="1:15" ht="21" customHeight="1" x14ac:dyDescent="0.25">
      <c r="A43" s="60">
        <v>37</v>
      </c>
      <c r="B43" s="62" t="s">
        <v>967</v>
      </c>
      <c r="C43" s="63">
        <v>2707</v>
      </c>
      <c r="D43" s="60" t="s">
        <v>12</v>
      </c>
      <c r="E43" s="60">
        <v>25</v>
      </c>
      <c r="F43" s="60">
        <v>25</v>
      </c>
      <c r="G43" s="60" t="s">
        <v>977</v>
      </c>
      <c r="H43" s="60">
        <v>25</v>
      </c>
      <c r="I43" s="60">
        <v>18</v>
      </c>
      <c r="J43" s="60">
        <v>18</v>
      </c>
      <c r="K43" s="60" t="s">
        <v>977</v>
      </c>
      <c r="L43" s="60">
        <v>7</v>
      </c>
      <c r="M43" s="60">
        <v>7</v>
      </c>
      <c r="N43" s="60" t="s">
        <v>977</v>
      </c>
      <c r="O43" s="64"/>
    </row>
    <row r="44" spans="1:15" ht="21" customHeight="1" x14ac:dyDescent="0.25">
      <c r="A44" s="60">
        <v>38</v>
      </c>
      <c r="B44" s="62" t="s">
        <v>968</v>
      </c>
      <c r="C44" s="63">
        <v>2494</v>
      </c>
      <c r="D44" s="60" t="s">
        <v>12</v>
      </c>
      <c r="E44" s="60">
        <v>19</v>
      </c>
      <c r="F44" s="60">
        <v>16</v>
      </c>
      <c r="G44" s="60">
        <v>3</v>
      </c>
      <c r="H44" s="60">
        <v>34</v>
      </c>
      <c r="I44" s="60">
        <v>17</v>
      </c>
      <c r="J44" s="60">
        <v>17</v>
      </c>
      <c r="K44" s="60" t="s">
        <v>977</v>
      </c>
      <c r="L44" s="60">
        <v>17</v>
      </c>
      <c r="M44" s="60">
        <v>17</v>
      </c>
      <c r="N44" s="60" t="s">
        <v>977</v>
      </c>
      <c r="O44" s="64"/>
    </row>
    <row r="45" spans="1:15" ht="21" customHeight="1" x14ac:dyDescent="0.25">
      <c r="A45" s="60">
        <v>39</v>
      </c>
      <c r="B45" s="62" t="s">
        <v>969</v>
      </c>
      <c r="C45" s="63">
        <v>5649</v>
      </c>
      <c r="D45" s="60" t="s">
        <v>3</v>
      </c>
      <c r="E45" s="60">
        <v>15</v>
      </c>
      <c r="F45" s="60">
        <v>15</v>
      </c>
      <c r="G45" s="60" t="s">
        <v>977</v>
      </c>
      <c r="H45" s="60">
        <v>11</v>
      </c>
      <c r="I45" s="60">
        <v>11</v>
      </c>
      <c r="J45" s="60">
        <v>11</v>
      </c>
      <c r="K45" s="60" t="s">
        <v>977</v>
      </c>
      <c r="L45" s="60" t="s">
        <v>977</v>
      </c>
      <c r="M45" s="60" t="s">
        <v>977</v>
      </c>
      <c r="N45" s="60" t="s">
        <v>977</v>
      </c>
      <c r="O45" s="64"/>
    </row>
    <row r="46" spans="1:15" ht="21" customHeight="1" x14ac:dyDescent="0.25">
      <c r="A46" s="60">
        <v>40</v>
      </c>
      <c r="B46" s="62" t="s">
        <v>970</v>
      </c>
      <c r="C46" s="63">
        <v>3068</v>
      </c>
      <c r="D46" s="60" t="s">
        <v>12</v>
      </c>
      <c r="E46" s="60">
        <v>22</v>
      </c>
      <c r="F46" s="60">
        <v>22</v>
      </c>
      <c r="G46" s="60" t="s">
        <v>977</v>
      </c>
      <c r="H46" s="60">
        <v>33</v>
      </c>
      <c r="I46" s="60">
        <v>19</v>
      </c>
      <c r="J46" s="60">
        <v>19</v>
      </c>
      <c r="K46" s="60" t="s">
        <v>977</v>
      </c>
      <c r="L46" s="60">
        <v>14</v>
      </c>
      <c r="M46" s="60">
        <v>14</v>
      </c>
      <c r="N46" s="60" t="s">
        <v>977</v>
      </c>
      <c r="O46" s="64"/>
    </row>
    <row r="47" spans="1:15" ht="21" customHeight="1" x14ac:dyDescent="0.25">
      <c r="A47" s="60">
        <v>41</v>
      </c>
      <c r="B47" s="62" t="s">
        <v>971</v>
      </c>
      <c r="C47" s="63">
        <v>2378</v>
      </c>
      <c r="D47" s="60" t="s">
        <v>12</v>
      </c>
      <c r="E47" s="60">
        <v>21</v>
      </c>
      <c r="F47" s="60">
        <v>14</v>
      </c>
      <c r="G47" s="60">
        <v>7</v>
      </c>
      <c r="H47" s="60">
        <v>30</v>
      </c>
      <c r="I47" s="60">
        <v>15</v>
      </c>
      <c r="J47" s="60">
        <v>15</v>
      </c>
      <c r="K47" s="60" t="s">
        <v>977</v>
      </c>
      <c r="L47" s="60">
        <v>15</v>
      </c>
      <c r="M47" s="60">
        <v>15</v>
      </c>
      <c r="N47" s="60" t="s">
        <v>977</v>
      </c>
      <c r="O47" s="64"/>
    </row>
    <row r="48" spans="1:15" ht="21" customHeight="1" x14ac:dyDescent="0.25">
      <c r="A48" s="60">
        <v>42</v>
      </c>
      <c r="B48" s="62" t="s">
        <v>972</v>
      </c>
      <c r="C48" s="63">
        <v>1585</v>
      </c>
      <c r="D48" s="60" t="s">
        <v>12</v>
      </c>
      <c r="E48" s="60">
        <v>16</v>
      </c>
      <c r="F48" s="60">
        <v>11</v>
      </c>
      <c r="G48" s="60">
        <v>5</v>
      </c>
      <c r="H48" s="60">
        <v>26</v>
      </c>
      <c r="I48" s="60">
        <v>15</v>
      </c>
      <c r="J48" s="60">
        <v>15</v>
      </c>
      <c r="K48" s="60" t="s">
        <v>977</v>
      </c>
      <c r="L48" s="60">
        <v>11</v>
      </c>
      <c r="M48" s="60">
        <v>11</v>
      </c>
      <c r="N48" s="60" t="s">
        <v>977</v>
      </c>
      <c r="O48" s="64"/>
    </row>
    <row r="49" spans="1:15" ht="21" customHeight="1" x14ac:dyDescent="0.25">
      <c r="A49" s="60">
        <v>43</v>
      </c>
      <c r="B49" s="62" t="s">
        <v>973</v>
      </c>
      <c r="C49" s="63">
        <v>2928</v>
      </c>
      <c r="D49" s="60" t="s">
        <v>12</v>
      </c>
      <c r="E49" s="60">
        <v>26</v>
      </c>
      <c r="F49" s="60">
        <v>16</v>
      </c>
      <c r="G49" s="60">
        <v>10</v>
      </c>
      <c r="H49" s="60">
        <v>39</v>
      </c>
      <c r="I49" s="60">
        <v>22</v>
      </c>
      <c r="J49" s="60">
        <v>22</v>
      </c>
      <c r="K49" s="60" t="s">
        <v>977</v>
      </c>
      <c r="L49" s="60">
        <v>17</v>
      </c>
      <c r="M49" s="60">
        <v>17</v>
      </c>
      <c r="N49" s="60" t="s">
        <v>977</v>
      </c>
      <c r="O49" s="64"/>
    </row>
    <row r="50" spans="1:15" ht="21" customHeight="1" x14ac:dyDescent="0.25">
      <c r="A50" s="60">
        <v>44</v>
      </c>
      <c r="B50" s="62" t="s">
        <v>974</v>
      </c>
      <c r="C50" s="63">
        <v>3764</v>
      </c>
      <c r="D50" s="60" t="s">
        <v>12</v>
      </c>
      <c r="E50" s="60">
        <v>20</v>
      </c>
      <c r="F50" s="60">
        <v>20</v>
      </c>
      <c r="G50" s="60" t="s">
        <v>977</v>
      </c>
      <c r="H50" s="60">
        <v>29</v>
      </c>
      <c r="I50" s="60">
        <v>21</v>
      </c>
      <c r="J50" s="60">
        <v>21</v>
      </c>
      <c r="K50" s="60" t="s">
        <v>977</v>
      </c>
      <c r="L50" s="60">
        <v>8</v>
      </c>
      <c r="M50" s="60">
        <v>8</v>
      </c>
      <c r="N50" s="60" t="s">
        <v>977</v>
      </c>
      <c r="O50" s="64"/>
    </row>
    <row r="51" spans="1:15" ht="21" customHeight="1" x14ac:dyDescent="0.25">
      <c r="A51" s="60">
        <v>45</v>
      </c>
      <c r="B51" s="62" t="s">
        <v>975</v>
      </c>
      <c r="C51" s="63">
        <v>3518</v>
      </c>
      <c r="D51" s="60" t="s">
        <v>12</v>
      </c>
      <c r="E51" s="60">
        <v>32</v>
      </c>
      <c r="F51" s="60">
        <v>21</v>
      </c>
      <c r="G51" s="60">
        <v>11</v>
      </c>
      <c r="H51" s="60">
        <v>42</v>
      </c>
      <c r="I51" s="60">
        <v>21</v>
      </c>
      <c r="J51" s="60">
        <v>21</v>
      </c>
      <c r="K51" s="60" t="s">
        <v>977</v>
      </c>
      <c r="L51" s="60">
        <v>21</v>
      </c>
      <c r="M51" s="60">
        <v>21</v>
      </c>
      <c r="N51" s="60" t="s">
        <v>977</v>
      </c>
      <c r="O51" s="64"/>
    </row>
  </sheetData>
  <mergeCells count="14">
    <mergeCell ref="A2:A4"/>
    <mergeCell ref="B2:B4"/>
    <mergeCell ref="C2:C4"/>
    <mergeCell ref="D2:D4"/>
    <mergeCell ref="E2:G2"/>
    <mergeCell ref="O7:O8"/>
    <mergeCell ref="O2:O4"/>
    <mergeCell ref="E3:E4"/>
    <mergeCell ref="F3:F4"/>
    <mergeCell ref="G3:G4"/>
    <mergeCell ref="H3:H4"/>
    <mergeCell ref="I3:K3"/>
    <mergeCell ref="L3:N3"/>
    <mergeCell ref="H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Phụ luc I</vt:lpstr>
      <vt:lpstr>Phụ lục II</vt:lpstr>
      <vt:lpstr>Phụ bieu II (TH)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THANH GIONG</cp:lastModifiedBy>
  <dcterms:created xsi:type="dcterms:W3CDTF">2026-06-16T09:48:55Z</dcterms:created>
  <dcterms:modified xsi:type="dcterms:W3CDTF">2026-08-03T08:48:20Z</dcterms:modified>
</cp:coreProperties>
</file>